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bookViews>
    <workbookView xWindow="-120" yWindow="600" windowWidth="19440" windowHeight="12456" tabRatio="917"/>
  </bookViews>
  <sheets>
    <sheet name="2 Ассигнования" sheetId="35" r:id="rId1"/>
  </sheets>
  <definedNames>
    <definedName name="_xlnm._FilterDatabase" localSheetId="0" hidden="1">'2 Ассигнования'!$A$6:$M$562</definedName>
    <definedName name="_xlnm.Print_Area" localSheetId="0">'2 Ассигнования'!$A$1:$F$563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4" i="35" l="1"/>
  <c r="F93" i="35"/>
  <c r="F403" i="35"/>
  <c r="F409" i="35"/>
  <c r="F390" i="35"/>
  <c r="F388" i="35"/>
  <c r="F355" i="35"/>
  <c r="F341" i="35" l="1"/>
  <c r="F337" i="35"/>
  <c r="F340" i="35"/>
  <c r="F336" i="35"/>
  <c r="F342" i="35"/>
  <c r="F338" i="35"/>
  <c r="F551" i="35"/>
  <c r="F262" i="35" l="1"/>
  <c r="F95" i="35" l="1"/>
  <c r="F119" i="35" l="1"/>
  <c r="F554" i="35" l="1"/>
  <c r="F347" i="35" l="1"/>
  <c r="F117" i="35" l="1"/>
  <c r="F461" i="35" l="1"/>
  <c r="F459" i="35"/>
  <c r="F288" i="35" l="1"/>
  <c r="F458" i="35"/>
  <c r="F517" i="35"/>
  <c r="F511" i="35"/>
  <c r="F486" i="35"/>
  <c r="F484" i="35"/>
  <c r="F257" i="35"/>
  <c r="F530" i="35" l="1"/>
  <c r="F528" i="35"/>
  <c r="F495" i="35"/>
  <c r="F493" i="35"/>
  <c r="F50" i="35"/>
  <c r="F43" i="35"/>
  <c r="F500" i="35" l="1"/>
  <c r="F231" i="35" l="1"/>
  <c r="F120" i="35" l="1"/>
  <c r="F205" i="35" l="1"/>
  <c r="F463" i="35" l="1"/>
  <c r="F474" i="35"/>
  <c r="F158" i="35"/>
  <c r="F125" i="35"/>
  <c r="F78" i="35"/>
  <c r="F59" i="35"/>
  <c r="F47" i="35"/>
  <c r="F41" i="35"/>
  <c r="F532" i="35" l="1"/>
  <c r="F497" i="35" l="1"/>
  <c r="F244" i="35" l="1"/>
  <c r="F373" i="35" l="1"/>
  <c r="F25" i="35" l="1"/>
  <c r="F375" i="35" l="1"/>
  <c r="F198" i="35"/>
  <c r="F189" i="35"/>
  <c r="F143" i="35" l="1"/>
  <c r="F39" i="35"/>
  <c r="F140" i="35"/>
  <c r="F227" i="35" l="1"/>
  <c r="F465" i="35" l="1"/>
  <c r="F225" i="35"/>
  <c r="F335" i="35"/>
  <c r="F339" i="35"/>
  <c r="F333" i="35"/>
  <c r="F179" i="35"/>
  <c r="F139" i="35" l="1"/>
  <c r="F404" i="35" l="1"/>
  <c r="F539" i="35" l="1"/>
  <c r="F161" i="35"/>
  <c r="F415" i="35" l="1"/>
  <c r="F561" i="35"/>
  <c r="F411" i="35" l="1"/>
  <c r="F353" i="35"/>
  <c r="F431" i="35"/>
  <c r="F57" i="35" l="1"/>
  <c r="F72" i="35" l="1"/>
  <c r="F428" i="35" l="1"/>
  <c r="F444" i="35"/>
  <c r="F440" i="35"/>
  <c r="F402" i="35"/>
  <c r="F315" i="35"/>
  <c r="F236" i="35"/>
  <c r="F394" i="35" l="1"/>
  <c r="F292" i="35"/>
  <c r="F514" i="35"/>
  <c r="F512" i="35"/>
  <c r="F301" i="35"/>
  <c r="F240" i="35" l="1"/>
  <c r="F473" i="35"/>
  <c r="F472" i="35" s="1"/>
  <c r="F471" i="35" s="1"/>
  <c r="F470" i="35" s="1"/>
  <c r="F469" i="35" s="1"/>
  <c r="F468" i="35" s="1"/>
  <c r="F77" i="35"/>
  <c r="F76" i="35" s="1"/>
  <c r="F75" i="35" s="1"/>
  <c r="F74" i="35" s="1"/>
  <c r="F73" i="35" s="1"/>
  <c r="F171" i="35"/>
  <c r="F151" i="35" l="1"/>
  <c r="F417" i="35" l="1"/>
  <c r="F416" i="35" s="1"/>
  <c r="F26" i="35" l="1"/>
  <c r="F29" i="35" l="1"/>
  <c r="F433" i="35" l="1"/>
  <c r="F425" i="35" l="1"/>
  <c r="F424" i="35" s="1"/>
  <c r="F423" i="35" s="1"/>
  <c r="F430" i="35" l="1"/>
  <c r="F238" i="35"/>
  <c r="F368" i="35"/>
  <c r="F44" i="35" l="1"/>
  <c r="F501" i="35" l="1"/>
  <c r="F56" i="35"/>
  <c r="F112" i="35"/>
  <c r="F111" i="35" s="1"/>
  <c r="F323" i="35" l="1"/>
  <c r="F123" i="35"/>
  <c r="F116" i="35"/>
  <c r="F300" i="35" l="1"/>
  <c r="F226" i="35"/>
  <c r="F170" i="35"/>
  <c r="F169" i="35" s="1"/>
  <c r="F168" i="35" s="1"/>
  <c r="F167" i="35" s="1"/>
  <c r="F166" i="35" s="1"/>
  <c r="F165" i="35" s="1"/>
  <c r="F560" i="35"/>
  <c r="F559" i="35" s="1"/>
  <c r="F558" i="35" s="1"/>
  <c r="F557" i="35" s="1"/>
  <c r="F553" i="35"/>
  <c r="F552" i="35" s="1"/>
  <c r="F550" i="35"/>
  <c r="F549" i="35" s="1"/>
  <c r="F545" i="35"/>
  <c r="F544" i="35" s="1"/>
  <c r="F543" i="35" s="1"/>
  <c r="F542" i="35" s="1"/>
  <c r="F541" i="35" s="1"/>
  <c r="F540" i="35" s="1"/>
  <c r="F538" i="35"/>
  <c r="F537" i="35" s="1"/>
  <c r="F536" i="35" s="1"/>
  <c r="F535" i="35" s="1"/>
  <c r="F534" i="35" s="1"/>
  <c r="F531" i="35"/>
  <c r="F529" i="35"/>
  <c r="F527" i="35"/>
  <c r="F524" i="35"/>
  <c r="F522" i="35"/>
  <c r="F520" i="35"/>
  <c r="F518" i="35"/>
  <c r="F516" i="35"/>
  <c r="F510" i="35"/>
  <c r="F507" i="35"/>
  <c r="F506" i="35" s="1"/>
  <c r="F503" i="35"/>
  <c r="F499" i="35"/>
  <c r="F496" i="35"/>
  <c r="F494" i="35"/>
  <c r="F492" i="35"/>
  <c r="F489" i="35"/>
  <c r="F487" i="35"/>
  <c r="F485" i="35"/>
  <c r="F483" i="35"/>
  <c r="F480" i="35"/>
  <c r="F479" i="35" s="1"/>
  <c r="F466" i="35"/>
  <c r="F464" i="35"/>
  <c r="F462" i="35"/>
  <c r="F451" i="35"/>
  <c r="F449" i="35"/>
  <c r="F447" i="35"/>
  <c r="F442" i="35"/>
  <c r="F438" i="35"/>
  <c r="F436" i="35"/>
  <c r="F434" i="35"/>
  <c r="F432" i="35"/>
  <c r="F422" i="35"/>
  <c r="F421" i="35" s="1"/>
  <c r="F420" i="35" s="1"/>
  <c r="F419" i="35" s="1"/>
  <c r="F414" i="35"/>
  <c r="F412" i="35"/>
  <c r="F410" i="35"/>
  <c r="F408" i="35"/>
  <c r="F405" i="35"/>
  <c r="F400" i="35"/>
  <c r="F399" i="35" s="1"/>
  <c r="F397" i="35"/>
  <c r="F396" i="35"/>
  <c r="F395" i="35" s="1"/>
  <c r="F393" i="35"/>
  <c r="F391" i="35"/>
  <c r="F389" i="35"/>
  <c r="F387" i="35"/>
  <c r="F381" i="35"/>
  <c r="F379" i="35"/>
  <c r="F377" i="35"/>
  <c r="F374" i="35"/>
  <c r="F372" i="35"/>
  <c r="F370" i="35"/>
  <c r="F365" i="35"/>
  <c r="F364" i="35" s="1"/>
  <c r="F363" i="35" s="1"/>
  <c r="F361" i="35"/>
  <c r="F359" i="35"/>
  <c r="F356" i="35"/>
  <c r="F354" i="35"/>
  <c r="F352" i="35"/>
  <c r="F346" i="35"/>
  <c r="F332" i="35"/>
  <c r="F330" i="35"/>
  <c r="F327" i="35"/>
  <c r="F326" i="35" s="1"/>
  <c r="F317" i="35"/>
  <c r="F316" i="35" s="1"/>
  <c r="F314" i="35"/>
  <c r="F311" i="35" s="1"/>
  <c r="F312" i="35"/>
  <c r="F309" i="35"/>
  <c r="F307" i="35"/>
  <c r="F304" i="35"/>
  <c r="F302" i="35"/>
  <c r="F296" i="35"/>
  <c r="F294" i="35"/>
  <c r="F291" i="35"/>
  <c r="F289" i="35"/>
  <c r="F285" i="35"/>
  <c r="F287" i="35"/>
  <c r="F282" i="35"/>
  <c r="F281" i="35" s="1"/>
  <c r="F279" i="35"/>
  <c r="F274" i="35"/>
  <c r="F272" i="35"/>
  <c r="F265" i="35"/>
  <c r="F264" i="35" s="1"/>
  <c r="F263" i="35" s="1"/>
  <c r="F259" i="35"/>
  <c r="F258" i="35" s="1"/>
  <c r="F256" i="35"/>
  <c r="F255" i="35" s="1"/>
  <c r="F248" i="35"/>
  <c r="F250" i="35"/>
  <c r="F243" i="35"/>
  <c r="F242" i="35" s="1"/>
  <c r="F234" i="35"/>
  <c r="F232" i="35"/>
  <c r="F230" i="35"/>
  <c r="F224" i="35"/>
  <c r="F218" i="35"/>
  <c r="F217" i="35" s="1"/>
  <c r="F215" i="35"/>
  <c r="F214" i="35" s="1"/>
  <c r="F212" i="35"/>
  <c r="F211" i="35" s="1"/>
  <c r="F206" i="35"/>
  <c r="F204" i="35"/>
  <c r="F193" i="35"/>
  <c r="F192" i="35" s="1"/>
  <c r="F191" i="35" s="1"/>
  <c r="F188" i="35"/>
  <c r="F186" i="35" s="1"/>
  <c r="F197" i="35"/>
  <c r="F196" i="35" s="1"/>
  <c r="F195" i="35" s="1"/>
  <c r="F182" i="35"/>
  <c r="F181" i="35" s="1"/>
  <c r="F180" i="35" s="1"/>
  <c r="F178" i="35"/>
  <c r="F177" i="35" s="1"/>
  <c r="F176" i="35" s="1"/>
  <c r="F163" i="35"/>
  <c r="F162" i="35" s="1"/>
  <c r="F160" i="35"/>
  <c r="F159" i="35" s="1"/>
  <c r="F157" i="35"/>
  <c r="F156" i="35" s="1"/>
  <c r="F153" i="35"/>
  <c r="F152" i="35" s="1"/>
  <c r="F150" i="35"/>
  <c r="F149" i="35" s="1"/>
  <c r="F146" i="35"/>
  <c r="F145" i="35" s="1"/>
  <c r="F142" i="35"/>
  <c r="F141" i="35" s="1"/>
  <c r="F138" i="35"/>
  <c r="F137" i="35" s="1"/>
  <c r="F134" i="35"/>
  <c r="F133" i="35" s="1"/>
  <c r="F128" i="35" s="1"/>
  <c r="F121" i="35"/>
  <c r="F118" i="35"/>
  <c r="F109" i="35"/>
  <c r="F108" i="35" s="1"/>
  <c r="F106" i="35"/>
  <c r="F105" i="35" s="1"/>
  <c r="F103" i="35"/>
  <c r="F102" i="35" s="1"/>
  <c r="F99" i="35"/>
  <c r="F96" i="35"/>
  <c r="F92" i="35"/>
  <c r="F89" i="35"/>
  <c r="F88" i="35" s="1"/>
  <c r="F83" i="35"/>
  <c r="F81" i="35" s="1"/>
  <c r="F80" i="35" s="1"/>
  <c r="F79" i="35" s="1"/>
  <c r="F71" i="35"/>
  <c r="F70" i="35" s="1"/>
  <c r="F69" i="35" s="1"/>
  <c r="F68" i="35" s="1"/>
  <c r="F67" i="35" s="1"/>
  <c r="F65" i="35"/>
  <c r="F64" i="35" s="1"/>
  <c r="F63" i="35" s="1"/>
  <c r="F58" i="35"/>
  <c r="F54" i="35"/>
  <c r="F52" i="35"/>
  <c r="F48" i="35"/>
  <c r="F46" i="35"/>
  <c r="F42" i="35"/>
  <c r="F40" i="35"/>
  <c r="F38" i="35"/>
  <c r="F32" i="35"/>
  <c r="F28" i="35"/>
  <c r="F24" i="35"/>
  <c r="F18" i="35"/>
  <c r="F17" i="35"/>
  <c r="F16" i="35" s="1"/>
  <c r="F15" i="35"/>
  <c r="F14" i="35" s="1"/>
  <c r="F12" i="35"/>
  <c r="F427" i="35" l="1"/>
  <c r="F229" i="35"/>
  <c r="F228" i="35" s="1"/>
  <c r="F509" i="35"/>
  <c r="F23" i="35"/>
  <c r="F498" i="35"/>
  <c r="F37" i="35"/>
  <c r="F36" i="35" s="1"/>
  <c r="F35" i="35" s="1"/>
  <c r="F34" i="35" s="1"/>
  <c r="F367" i="35"/>
  <c r="F185" i="35"/>
  <c r="F184" i="35" s="1"/>
  <c r="F457" i="35"/>
  <c r="F456" i="35" s="1"/>
  <c r="F455" i="35" s="1"/>
  <c r="F454" i="35" s="1"/>
  <c r="F453" i="35" s="1"/>
  <c r="F11" i="35"/>
  <c r="F10" i="35" s="1"/>
  <c r="F9" i="35" s="1"/>
  <c r="F8" i="35" s="1"/>
  <c r="F132" i="35"/>
  <c r="F131" i="35" s="1"/>
  <c r="F130" i="35" s="1"/>
  <c r="F271" i="35"/>
  <c r="F270" i="35" s="1"/>
  <c r="F269" i="35" s="1"/>
  <c r="F91" i="35"/>
  <c r="F87" i="35" s="1"/>
  <c r="F175" i="35"/>
  <c r="F174" i="35" s="1"/>
  <c r="F254" i="35"/>
  <c r="F253" i="35" s="1"/>
  <c r="F252" i="35" s="1"/>
  <c r="F278" i="35"/>
  <c r="F277" i="35" s="1"/>
  <c r="F299" i="35"/>
  <c r="F148" i="35"/>
  <c r="F203" i="35"/>
  <c r="F202" i="35" s="1"/>
  <c r="F201" i="35" s="1"/>
  <c r="F200" i="35" s="1"/>
  <c r="F548" i="35"/>
  <c r="F547" i="35" s="1"/>
  <c r="F546" i="35" s="1"/>
  <c r="F62" i="35"/>
  <c r="F61" i="35" s="1"/>
  <c r="F60" i="35" s="1"/>
  <c r="F155" i="35"/>
  <c r="F401" i="35"/>
  <c r="F247" i="35"/>
  <c r="F246" i="35" s="1"/>
  <c r="F245" i="35" s="1"/>
  <c r="F136" i="35"/>
  <c r="F135" i="35" s="1"/>
  <c r="F358" i="35"/>
  <c r="F376" i="35"/>
  <c r="F306" i="35"/>
  <c r="F293" i="35"/>
  <c r="F284" i="35"/>
  <c r="F351" i="35"/>
  <c r="F407" i="35"/>
  <c r="F526" i="35"/>
  <c r="F491" i="35"/>
  <c r="F482" i="35"/>
  <c r="F223" i="35"/>
  <c r="F222" i="35" s="1"/>
  <c r="F82" i="35"/>
  <c r="F187" i="35"/>
  <c r="F556" i="35"/>
  <c r="F555" i="35"/>
  <c r="F386" i="35"/>
  <c r="F446" i="35"/>
  <c r="F533" i="35"/>
  <c r="F261" i="35"/>
  <c r="F260" i="35" s="1"/>
  <c r="F320" i="35"/>
  <c r="F319" i="35" s="1"/>
  <c r="F329" i="35"/>
  <c r="F345" i="35"/>
  <c r="F344" i="35" s="1"/>
  <c r="F343" i="35" s="1"/>
  <c r="F210" i="35"/>
  <c r="F209" i="35" s="1"/>
  <c r="F366" i="35" l="1"/>
  <c r="F22" i="35"/>
  <c r="F21" i="35" s="1"/>
  <c r="F20" i="35" s="1"/>
  <c r="F385" i="35"/>
  <c r="F384" i="35" s="1"/>
  <c r="F173" i="35"/>
  <c r="F126" i="35"/>
  <c r="F350" i="35"/>
  <c r="F283" i="35"/>
  <c r="F505" i="35"/>
  <c r="F426" i="35"/>
  <c r="F298" i="35"/>
  <c r="F478" i="35"/>
  <c r="F221" i="35"/>
  <c r="F220" i="35" s="1"/>
  <c r="F208" i="35"/>
  <c r="F115" i="35" l="1"/>
  <c r="F114" i="35" s="1"/>
  <c r="F86" i="35" s="1"/>
  <c r="F349" i="35"/>
  <c r="F348" i="35" s="1"/>
  <c r="F477" i="35"/>
  <c r="F476" i="35" s="1"/>
  <c r="F475" i="35" s="1"/>
  <c r="F383" i="35"/>
  <c r="H209" i="35"/>
  <c r="F276" i="35"/>
  <c r="F268" i="35" s="1"/>
  <c r="F199" i="35"/>
  <c r="F85" i="35" l="1"/>
  <c r="F7" i="35" s="1"/>
  <c r="G9" i="35"/>
  <c r="F267" i="35"/>
  <c r="F562" i="35" l="1"/>
</calcChain>
</file>

<file path=xl/sharedStrings.xml><?xml version="1.0" encoding="utf-8"?>
<sst xmlns="http://schemas.openxmlformats.org/spreadsheetml/2006/main" count="2385" uniqueCount="572">
  <si>
    <t>Целевая статья</t>
  </si>
  <si>
    <t>600</t>
  </si>
  <si>
    <t>06</t>
  </si>
  <si>
    <t>700</t>
  </si>
  <si>
    <t>800</t>
  </si>
  <si>
    <t>500</t>
  </si>
  <si>
    <t>01</t>
  </si>
  <si>
    <t>02</t>
  </si>
  <si>
    <t>00</t>
  </si>
  <si>
    <t>10</t>
  </si>
  <si>
    <t>03</t>
  </si>
  <si>
    <t>04</t>
  </si>
  <si>
    <t>05</t>
  </si>
  <si>
    <t>100</t>
  </si>
  <si>
    <t>200</t>
  </si>
  <si>
    <t>Иные бюджетные ассигнования</t>
  </si>
  <si>
    <t>Раздел</t>
  </si>
  <si>
    <t>Подраздел</t>
  </si>
  <si>
    <t>Вид расхода</t>
  </si>
  <si>
    <t xml:space="preserve">Сумма </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</si>
  <si>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</si>
  <si>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</si>
  <si>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РФ, местных администраций</t>
  </si>
  <si>
    <t>Резервные фонды</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</si>
  <si>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</si>
  <si>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</si>
  <si>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</si>
  <si>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</si>
  <si>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09</t>
  </si>
  <si>
    <t>Межбюджетные трансферты</t>
  </si>
  <si>
    <t>Другие вопросы в области национальной безопасности и правоохранительной деятельности</t>
  </si>
  <si>
    <t>14</t>
  </si>
  <si>
    <t>Национальная экономика</t>
  </si>
  <si>
    <t>Транспорт</t>
  </si>
  <si>
    <t>08</t>
  </si>
  <si>
    <t>Связь и информатика</t>
  </si>
  <si>
    <t>Другие вопросы в области национальной экономики</t>
  </si>
  <si>
    <t>12</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</si>
  <si>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</si>
  <si>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</si>
  <si>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</si>
  <si>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</si>
  <si>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</si>
  <si>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 xml:space="preserve">Культура </t>
  </si>
  <si>
    <t>Физическая культура и спорт</t>
  </si>
  <si>
    <t>11</t>
  </si>
  <si>
    <t>Физическая культура</t>
  </si>
  <si>
    <t>Обслуживание государственного и муниципального долга</t>
  </si>
  <si>
    <t>13</t>
  </si>
  <si>
    <t>Процентные платежи по муниципальному долгу</t>
  </si>
  <si>
    <t>ВСЕГО:</t>
  </si>
  <si>
    <t>к решению Совета депутатов городского поселения Зеленоборский Кандалакшского района</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</si>
  <si>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</si>
  <si>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 xml:space="preserve">01 </t>
  </si>
  <si>
    <t xml:space="preserve">04 </t>
  </si>
  <si>
    <t>Дорожное хозяйство (дорожные фонды)</t>
  </si>
  <si>
    <t>400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</si>
  <si>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</si>
  <si>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</si>
  <si>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Иные направления расходов муниципальной программы</t>
  </si>
  <si>
    <t>Предоставление субсидий бюджетным, автономным учреждениям и иным некоммерческим организациям</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</si>
  <si>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</si>
  <si>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Подпрограмма "Управление муниципальными финансами"</t>
  </si>
  <si>
    <t xml:space="preserve">Обслуживание государственного (муниципального) долга </t>
  </si>
  <si>
    <t>Подпрограмма "Создание условий для обеспечения муниципального управления"</t>
  </si>
  <si>
    <t>Резервный фонд</t>
  </si>
  <si>
    <t>Расходы на реструктуризацию задолженности муниципальных учреждений по пеням и штрафам в бюджеты государственных внебюджетных фондов</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</si>
  <si>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</si>
  <si>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Выплаты по решениям судов</t>
  </si>
  <si>
    <t>Подпрограмма "Профилактика правонарушений"</t>
  </si>
  <si>
    <t>Подпрограмма "Обеспечение пожарной безопасности"</t>
  </si>
  <si>
    <t>Возмещение затрат в связи с организацией пассажирских перевозок на социально-значимом маршруте</t>
  </si>
  <si>
    <t>Ремонт и капитальный ремонт автомобильных дорог общего пользования местного значения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</si>
  <si>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</si>
  <si>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Капитальные вложения в объекты недвижимого имущества государственной (муниципальной) собственности</t>
  </si>
  <si>
    <t>Развитие и благоустройство территорий</t>
  </si>
  <si>
    <t>Обеспечение бесперебойной работы наружного и уличного освещения</t>
  </si>
  <si>
    <t>Санитарная очистка населенных пунктов</t>
  </si>
  <si>
    <t>Функционирование высшего должностного лица субъекта Российской Федерации и муниципального образования</t>
  </si>
  <si>
    <t>Развитие муниципальной службы</t>
  </si>
  <si>
    <t>Культура, кинематография</t>
  </si>
  <si>
    <t>Обслуживание государственного внутреннего и муниципального долга</t>
  </si>
  <si>
    <t>рубли</t>
  </si>
  <si>
    <t>Расходы на выплаты по оплате труда главы муниципального образования</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</si>
  <si>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</si>
  <si>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</si>
  <si>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</si>
  <si>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по оплате труда главы местной администрации</t>
  </si>
  <si>
    <t>Расходы на обеспечение функций главы местной администрации</t>
  </si>
  <si>
    <t xml:space="preserve">Подпрограмма "Повышение эффективности бюджетных расходов городского поселения Зеленоборский Кандалакшского района" </t>
  </si>
  <si>
    <t xml:space="preserve">Подпрограмма "Искусство" </t>
  </si>
  <si>
    <t xml:space="preserve">Подпрограмма "Наследие" </t>
  </si>
  <si>
    <t>Расходы на обеспечение функций главы муниципального образования</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</si>
  <si>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</si>
  <si>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Мероприятия в области строительства, архитектуры и градостроительства</t>
  </si>
  <si>
    <t xml:space="preserve">Сельское хозяйство и рыболовство </t>
  </si>
  <si>
    <t>0100000000</t>
  </si>
  <si>
    <t>0110000000</t>
  </si>
  <si>
    <t>0120000000</t>
  </si>
  <si>
    <t>0200000000</t>
  </si>
  <si>
    <t>0210000000</t>
  </si>
  <si>
    <t>0220000000</t>
  </si>
  <si>
    <t>0310000000</t>
  </si>
  <si>
    <t>0400000000</t>
  </si>
  <si>
    <t>0410000000</t>
  </si>
  <si>
    <t>0420000000</t>
  </si>
  <si>
    <t>0430000000</t>
  </si>
  <si>
    <t>0500000000</t>
  </si>
  <si>
    <t>0510000000</t>
  </si>
  <si>
    <t>0520000000</t>
  </si>
  <si>
    <t>0600000000</t>
  </si>
  <si>
    <t>0610000000</t>
  </si>
  <si>
    <t>0620000000</t>
  </si>
  <si>
    <t>0700000000</t>
  </si>
  <si>
    <t>0710000000</t>
  </si>
  <si>
    <t>0720000000</t>
  </si>
  <si>
    <t>0810000000</t>
  </si>
  <si>
    <t>0910000000</t>
  </si>
  <si>
    <t>Основное мероприятие 1. Обеспечение выполнения функций и задач, находящихся в ведении Совета депутатов</t>
  </si>
  <si>
    <t>0210100000</t>
  </si>
  <si>
    <t>0210101010</t>
  </si>
  <si>
    <t>0210101030</t>
  </si>
  <si>
    <t>0210113060</t>
  </si>
  <si>
    <t>0210106010</t>
  </si>
  <si>
    <t>0210106030</t>
  </si>
  <si>
    <t>Основное мероприятие 2. Обеспечение выполнения функций и задач, находящихся в ведении Администрации городского поселения</t>
  </si>
  <si>
    <t>0210200000</t>
  </si>
  <si>
    <t>0210204010</t>
  </si>
  <si>
    <t>0210204030</t>
  </si>
  <si>
    <t>0210206010</t>
  </si>
  <si>
    <t>0210206030</t>
  </si>
  <si>
    <t>0210213060</t>
  </si>
  <si>
    <t>0210400000</t>
  </si>
  <si>
    <t>0210427000</t>
  </si>
  <si>
    <t>Основное мероприятие 4. Резервный фонд</t>
  </si>
  <si>
    <t>Основное мероприятие 5. Выплаты по решениям судов</t>
  </si>
  <si>
    <t>0210500000</t>
  </si>
  <si>
    <t>0210528010</t>
  </si>
  <si>
    <t>Основное мероприятие 3.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</si>
  <si>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0210300000</t>
  </si>
  <si>
    <t>0210328030</t>
  </si>
  <si>
    <t>Основное мероприятие 9. Развитие муниципальной службы</t>
  </si>
  <si>
    <t>0210900000</t>
  </si>
  <si>
    <t>0210928090</t>
  </si>
  <si>
    <t>Основное мероприятие 7.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</si>
  <si>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0210700000</t>
  </si>
  <si>
    <t>0210775540</t>
  </si>
  <si>
    <t>Основное мероприятие 8. Расходы на реструктуризацию задолженности муниципальных учреждений по пеням и штрафам в бюджеты государственных внебюджетных фондов</t>
  </si>
  <si>
    <t>0210800000</t>
  </si>
  <si>
    <t>0210880360</t>
  </si>
  <si>
    <t>Основное мероприятие 1. Обеспечение содержания, обслуживания и эксплуатации объектов муниципального имущества</t>
  </si>
  <si>
    <t>0211000000</t>
  </si>
  <si>
    <t>0220100000</t>
  </si>
  <si>
    <t>Основное мероприятие 2.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Администрации городского поселения</t>
  </si>
  <si>
    <t>Основное мероприятие 1. Организация и проведение городских мероприятий с участием малого и среднего предпринимательства</t>
  </si>
  <si>
    <t>0910100000</t>
  </si>
  <si>
    <t>Основное мероприятие 1. Обеспечение работы по улучшению правовой грамотности населения, информированию о работе ОМСУ и структурных подразделений, разъяснению наиболее значимых для граждан вопросов в СМИ</t>
  </si>
  <si>
    <t>Основное мероприятие 2. Обеспечение функционирования и поддержка информационно-коммуникационной инфраструктуры обеспечения управленческих процессов</t>
  </si>
  <si>
    <t>Основное мероприятие 6. Осуществление первичного воинского учета на территориях, где отсутствуют военные комиссариаты</t>
  </si>
  <si>
    <t>Субвенция на осуществление первичного воинского учета на территориях, где отсутствуют военные комиссариаты</t>
  </si>
  <si>
    <t>0210600000</t>
  </si>
  <si>
    <t>0110200000</t>
  </si>
  <si>
    <t>0110228040</t>
  </si>
  <si>
    <t>Основное мероприятие 1. Мероприятия, направленные на повышение эффективности профилактики правонарушений</t>
  </si>
  <si>
    <t>0110100000</t>
  </si>
  <si>
    <t>Основное мероприятие 1. Реализация полномочий в области пожарной безопасности</t>
  </si>
  <si>
    <t>0120100000</t>
  </si>
  <si>
    <t>Подпрограмма "Обеспечение комплексного благоустройства территорий городского поселения Зеленоборский Кандалакшского района"</t>
  </si>
  <si>
    <t xml:space="preserve">Подпрограмма "Организация транспортного обслуживания населения городского поселения Зеленоборский Кандалакшского района" </t>
  </si>
  <si>
    <t>Основное мероприятие 1. Субсидирование пассажирских перевозок и компенсации потерь в доходах транспортного предприятия, возникающих в результате обслуживания населения на социально-значимом маршруте</t>
  </si>
  <si>
    <t>0420100000</t>
  </si>
  <si>
    <t>0420160010</t>
  </si>
  <si>
    <t>Основное мероприятие 1. Обеспечение безопасности дорожного движения</t>
  </si>
  <si>
    <t>0410100000</t>
  </si>
  <si>
    <t>Подпрограмма "Развитие автомобильных дорог в городском поселении Зеленоборский Кандалакшского района"</t>
  </si>
  <si>
    <t>Основное мероприятие 1. Приведение в нормативное состояние сети автомобильных дорог общего пользования местного значения</t>
  </si>
  <si>
    <t>0430100000</t>
  </si>
  <si>
    <t>0430128050</t>
  </si>
  <si>
    <t>Основное мероприятие 2. Изготовление и экспертиза ПСД</t>
  </si>
  <si>
    <t>0430200000</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</si>
  <si>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</si>
  <si>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Обеспечение нормативно-правовых основ для социально-экономического развития городского поселения</t>
  </si>
  <si>
    <t>0720200000</t>
  </si>
  <si>
    <t>0620100000</t>
  </si>
  <si>
    <t>Основное мероприятие 1.  Государственная и муниципальная поддержка проведения капитального ремонта МКД, расположенных на территории городского поселения</t>
  </si>
  <si>
    <t>Основное мероприятие 1. Строительство или приобретение жилых помещений, путем участия в долевом строительстве, жилья для граждан, проживающих в домах, признанных в установленном порядке аварийными и подлежащими сносу в связи с физическим износом в процессе их эксплуатации</t>
  </si>
  <si>
    <t>Основное мероприятие 1. Повышение эффективности передачи и распределения энергетических ресурсов (подготовка объектов к работе в осенне-зимний период)</t>
  </si>
  <si>
    <t>0610100000</t>
  </si>
  <si>
    <t>0000000000</t>
  </si>
  <si>
    <t>0620200000</t>
  </si>
  <si>
    <t>Подпрограмма "Развитие коммунальной инфраструктуры городского поселения Зеленоборский Кандалакшского района"</t>
  </si>
  <si>
    <t>Основное мероприятие 1.  Повышение надежности и обеспечение бесперебойной работы сетей и объектов водоснабжения и водоотведения, теплоснабжения, электроснабжения, объектов коммунального хозяйства городского поселения</t>
  </si>
  <si>
    <t xml:space="preserve">Основное мероприятие 2. Создание условий для финансовой стабильности работы предприятий жилищно-коммунального хозяйства </t>
  </si>
  <si>
    <t>Основное мероприятие 1. Развитие и благоустройство территорий городского поселения</t>
  </si>
  <si>
    <t>0720100000</t>
  </si>
  <si>
    <t>Основное мероприятие 3. Обеспечение бесперебойной работы наружного и уличного освещения</t>
  </si>
  <si>
    <t>0720300000</t>
  </si>
  <si>
    <t>Основное мероприятие 4. Санитарная очистка населенных пунктов городского поселения</t>
  </si>
  <si>
    <t>Основное мероприятие 1. Обеспечение выполнения функций и оказания муниципальных услуг в сфере жилищно-коммунального хозяйства</t>
  </si>
  <si>
    <t>0710100000</t>
  </si>
  <si>
    <t>Основное мероприятие 1. Развитие библиотечного дела</t>
  </si>
  <si>
    <t>0510100000</t>
  </si>
  <si>
    <t>0510100030</t>
  </si>
  <si>
    <t>Основное мероприятие 3. Повышение оплаты труда работников муниципальных учреждений образования, культуры, физической культуры и спорта</t>
  </si>
  <si>
    <t>Основное мероприятие 2. Субсидии бюджетным учреждениям на иные цели</t>
  </si>
  <si>
    <t>0510200000</t>
  </si>
  <si>
    <t>0510300000</t>
  </si>
  <si>
    <t xml:space="preserve">Основное мероприятие 4. Сохранение и популяризация историко-культурного наследия </t>
  </si>
  <si>
    <t>Основное мероприятие 1. Обеспечение развития творческого потенциала и организации досуга населения</t>
  </si>
  <si>
    <t>0520100030</t>
  </si>
  <si>
    <t>0520100000</t>
  </si>
  <si>
    <t>0520200000</t>
  </si>
  <si>
    <t>0520300000</t>
  </si>
  <si>
    <t>Основное мероприятие 1. Обеспечение организации и проведения физкультурных мероприятий и массовых спортивных мероприятий</t>
  </si>
  <si>
    <t>Основное мероприятие 2. Реализация мероприятий по пропаганде здорового образа жизни и вовлечению населения в занятия физической культурой и массовым спортом</t>
  </si>
  <si>
    <t>0310100000</t>
  </si>
  <si>
    <t>0310100030</t>
  </si>
  <si>
    <t>0310200000</t>
  </si>
  <si>
    <t>Основное мероприятие 1. Управление муниципальным долгом городского поселения</t>
  </si>
  <si>
    <t>0810100000</t>
  </si>
  <si>
    <t xml:space="preserve">Основное мероприятие 1.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Совета депутатов </t>
  </si>
  <si>
    <t>0910200000</t>
  </si>
  <si>
    <t>Основное мероприятие 3. Техническое сопровождение программного обеспечения "Система автоматизированного рабочего места муниципального образования"</t>
  </si>
  <si>
    <t>Подпрограмма "Капитальный ремонт общего имущества в многоквартирных домах, расположенных на территории городского поселения Зеленоборский Кандалакшского района"</t>
  </si>
  <si>
    <t>0510400000</t>
  </si>
  <si>
    <t>0510200030</t>
  </si>
  <si>
    <t>Основное мероприятие 2. Модернизация и новое строительство объектов теплоснабжения, водоснабжения и электросетевых объектов</t>
  </si>
  <si>
    <t>300</t>
  </si>
  <si>
    <t xml:space="preserve">Социальное обеспечение и иные выплаты населению </t>
  </si>
  <si>
    <t>Основное мероприятие 2. Оказание информационной, консультационной поддержки субъектам малого и среднего предпринимательства, а также поддержка в области подготовки, переподготовки и повышение квалификации кадров</t>
  </si>
  <si>
    <t xml:space="preserve">Субсидия на софинансирование капитальных вложений в объекты муниципальной собственности </t>
  </si>
  <si>
    <t>Подпрограмма "Обеспечение устойчивой деятельности топливно-энергетического комплекса  и повышение энергетической эффективности в  гп.Зеленоборский Кандалакшского района"</t>
  </si>
  <si>
    <t>0630000000</t>
  </si>
  <si>
    <t>0640000000</t>
  </si>
  <si>
    <t>0650000000</t>
  </si>
  <si>
    <t>0660000000</t>
  </si>
  <si>
    <t>Основное мероприятие 10. Доплаты к пенсиям муниципальных служащих</t>
  </si>
  <si>
    <t>0211080300</t>
  </si>
  <si>
    <t>Социальное обеспечение  иные выплаты населению</t>
  </si>
  <si>
    <t>Пенсионное обеспечение</t>
  </si>
  <si>
    <t xml:space="preserve">Муниципальная программа "Муниципальное управление и гражданское общество" </t>
  </si>
  <si>
    <t>Социальная политика</t>
  </si>
  <si>
    <t>Доплаты к пенсиям муниципальных служащих</t>
  </si>
  <si>
    <t xml:space="preserve">Муниципальная программа "Муниципальное управление и гражданское общество"  </t>
  </si>
  <si>
    <t xml:space="preserve">Подпрограмма "Управление муниципальным имуществом городского поселения Зеленоборский"   </t>
  </si>
  <si>
    <t xml:space="preserve">Муниципальная программа "Обеспечение комфортной среды проживания населения г. п. Зеленоборский Кандалакшского района"  </t>
  </si>
  <si>
    <t xml:space="preserve">Муниципальная программа "Управление муниципальными финансами"  </t>
  </si>
  <si>
    <t xml:space="preserve">Подпрограмма "Управление муниципальным имуществом городского поселения Зеленоборский" </t>
  </si>
  <si>
    <t xml:space="preserve">Муниципальная программа "Развитие физической культуры и спорта на территории городского поселения Зеленоборский" </t>
  </si>
  <si>
    <t>0510371100</t>
  </si>
  <si>
    <t>05103S1100</t>
  </si>
  <si>
    <t xml:space="preserve">Субсидия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</si>
  <si>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местного бюджета к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</si>
  <si>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05202S1060</t>
  </si>
  <si>
    <t>0520371100</t>
  </si>
  <si>
    <t>05203S1100</t>
  </si>
  <si>
    <t xml:space="preserve">Муниципальная программа "Обеспечение комфортной среды проживания населения г. п. Зеленоборский Кандалакшского района" </t>
  </si>
  <si>
    <t xml:space="preserve">Подпрограмма "Обеспечение выполнения функций и оказания муниципальных услуг в сфере жилищно-коммунального хозяйства" </t>
  </si>
  <si>
    <t>0620128060</t>
  </si>
  <si>
    <t>0620300000</t>
  </si>
  <si>
    <t>0620328070</t>
  </si>
  <si>
    <t>0620400000</t>
  </si>
  <si>
    <t>0620428080</t>
  </si>
  <si>
    <t>0610100030</t>
  </si>
  <si>
    <t>0610113060</t>
  </si>
  <si>
    <t>0630100000</t>
  </si>
  <si>
    <t>0630200000</t>
  </si>
  <si>
    <t>0620500000</t>
  </si>
  <si>
    <t>0620575600</t>
  </si>
  <si>
    <t>Муниципальная программа "Обеспечение комфортной среды проживания населения г. п. Зеленоборский Кандалакшского района"</t>
  </si>
  <si>
    <t>0620674000</t>
  </si>
  <si>
    <t>0620600000</t>
  </si>
  <si>
    <t>06206S4000</t>
  </si>
  <si>
    <t>0640129000</t>
  </si>
  <si>
    <t>0640100000</t>
  </si>
  <si>
    <t>06401S0850</t>
  </si>
  <si>
    <t>0640170850</t>
  </si>
  <si>
    <t>Подпрограмма "Переселение граждан г.п. Зеленоборский Кандалакшского района из аварийного жилищного фонда"</t>
  </si>
  <si>
    <t>0650100000</t>
  </si>
  <si>
    <t>0650129000</t>
  </si>
  <si>
    <t>0660100000</t>
  </si>
  <si>
    <t>0660300000</t>
  </si>
  <si>
    <t>0660329000</t>
  </si>
  <si>
    <t>Основное мероприятие 3. Энергосбережение и повышение энергетической эффективности жилого фонда</t>
  </si>
  <si>
    <t>0660200000</t>
  </si>
  <si>
    <t>0660274000</t>
  </si>
  <si>
    <t>06602S4000</t>
  </si>
  <si>
    <t>0810200000</t>
  </si>
  <si>
    <t>0810229000</t>
  </si>
  <si>
    <t>Основное мероприятие 3. Мероприятия по охране труда и технике безопасности работников ОМСУ</t>
  </si>
  <si>
    <t xml:space="preserve">Муниципальная программа "Развитие экономического потенциала и формирование благоприятного предпринимательского климата в городском поселении Зеленоборский Кандалакшского района" </t>
  </si>
  <si>
    <t>0910300000</t>
  </si>
  <si>
    <t>09103S0570</t>
  </si>
  <si>
    <t>0910370570</t>
  </si>
  <si>
    <t xml:space="preserve">Муниципальная программа "Информационное общество" </t>
  </si>
  <si>
    <t xml:space="preserve">Муниципальная программа "Информационное общество городского поселения Зеленоборский Кандалакшского района" </t>
  </si>
  <si>
    <t>Муниципальная программа "Обеспечение общественного порядка и безопасности населения в городском поселении Зеленоборский Кандалакшского района"</t>
  </si>
  <si>
    <t xml:space="preserve">Муниципальная программа "Управление муниципальными финансами" </t>
  </si>
  <si>
    <t xml:space="preserve">Муниципальная программа "Развитие культуры и сохранение культурного наследия городского поселения Зеленоборский" </t>
  </si>
  <si>
    <t xml:space="preserve">Муниципальная программа "Развитие транспортной системы на территории городского поселения Зеленоборский Кандалакшского района" </t>
  </si>
  <si>
    <t xml:space="preserve">Муниципальная программа "Обеспечение общественного порядка и безопасности населения в городском поселении Зеленоборский Кандалакшского района" </t>
  </si>
  <si>
    <t>0620228100</t>
  </si>
  <si>
    <t>0710128000</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</si>
  <si>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t>
  </si>
  <si>
    <t xml:space="preserve">Основное мероприятие 2.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 </t>
  </si>
  <si>
    <t xml:space="preserve">Софинансирование местного бюджета к субсидии на софинансирование капитальных вложений в объекты муниципальной собственности </t>
  </si>
  <si>
    <t>1010000000</t>
  </si>
  <si>
    <t>0660229000</t>
  </si>
  <si>
    <t>Расходы внебюджетных источников на реализацию проектов по поддержке местных инициатив</t>
  </si>
  <si>
    <t>0620129100</t>
  </si>
  <si>
    <t>Субсидия бюджетам муниципальных образований на реализацию проектов по поддержке местных инициатив</t>
  </si>
  <si>
    <t>0620171090</t>
  </si>
  <si>
    <t>06201S1090</t>
  </si>
  <si>
    <t>Основное мероприятие 2. Мероприятия по сносу ветхих и аварийных  домов</t>
  </si>
  <si>
    <t>0650200000</t>
  </si>
  <si>
    <t>0510213060</t>
  </si>
  <si>
    <t>05102L5190</t>
  </si>
  <si>
    <t>0520213060</t>
  </si>
  <si>
    <t>Основное мероприятие 11. Проведение выборов в представительные органы муниципального образования</t>
  </si>
  <si>
    <t>0211100000</t>
  </si>
  <si>
    <t>0211128020</t>
  </si>
  <si>
    <t>Обеспечение проведения выборов и референдумов</t>
  </si>
  <si>
    <t xml:space="preserve">Муниципальная программа "Формирование комфортной городской среды на территории городского поселения Зеленоборский Кандалакшского района" </t>
  </si>
  <si>
    <t>07</t>
  </si>
  <si>
    <t>Проведение выборов в представительные органы муниципального образования</t>
  </si>
  <si>
    <t xml:space="preserve">Софинансирование местного бюджета к субсидии на софинансирование расходных обязательств муниципальных образований на оплату взносов на капитальный ремонт за муниципальный жилой фонд  </t>
  </si>
  <si>
    <t>Основное мероприятие 3. Создание и обеспечение водоохранного режима в зонах санитарной охраны источников водоснабжения</t>
  </si>
  <si>
    <t>0630300000</t>
  </si>
  <si>
    <t>0630329000</t>
  </si>
  <si>
    <t>Иные межбюджетные трансферты бюджетам муниципальных образований городских поселений Кандалакшского района на организацию обеспечения жизнедеятельности граждан в 2018 году</t>
  </si>
  <si>
    <t>0620381090</t>
  </si>
  <si>
    <t>0430149100</t>
  </si>
  <si>
    <t>04301S9100</t>
  </si>
  <si>
    <t>Софинансирование субсидии бюджетам муниципальных образований на реализацию проектов по поддержке местных инициатив</t>
  </si>
  <si>
    <t>0620470810</t>
  </si>
  <si>
    <t>06204S0810</t>
  </si>
  <si>
    <t>0210581090</t>
  </si>
  <si>
    <t>Выплаты уволенным служащим (сотрудникам) среднего месячного заработка на период трудоустройства при увольнении в связи с сокращением численности или штата</t>
  </si>
  <si>
    <t>0210207300</t>
  </si>
  <si>
    <t>Субвенция на осуществление отдельных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</si>
  <si>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Основное мероприятие 3.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</si>
  <si>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0810300000</t>
  </si>
  <si>
    <t>0810375610</t>
  </si>
  <si>
    <t>0210580340</t>
  </si>
  <si>
    <t>101F255550</t>
  </si>
  <si>
    <t>0520200030</t>
  </si>
  <si>
    <t>Основное мероприятие 3. Оплата труда работников муниципальных учреждений образования, культуры, физической культуры и спорта</t>
  </si>
  <si>
    <t>05103P1100</t>
  </si>
  <si>
    <t>05203P1100</t>
  </si>
  <si>
    <t>Основное мероприятие 4. Мероприятия по признанию многоквартирных домов аварийными</t>
  </si>
  <si>
    <t>0650400000</t>
  </si>
  <si>
    <t>0110129020</t>
  </si>
  <si>
    <t>Повышение общественной безопасности и правоохранительной деятельности</t>
  </si>
  <si>
    <t>Мероприятия по обеспечению пожарной безопасности городского поселения</t>
  </si>
  <si>
    <t>0120129010</t>
  </si>
  <si>
    <t>0220129200</t>
  </si>
  <si>
    <t>Мероприятия по организации управления объектами муниципального имущества</t>
  </si>
  <si>
    <t>Содержание автомобильных дорог городского поселения и сооружений на них</t>
  </si>
  <si>
    <t>0410129300</t>
  </si>
  <si>
    <t>0410129310</t>
  </si>
  <si>
    <t>Повышение безопасности дорожного движения в городском поселении</t>
  </si>
  <si>
    <t>0620129400</t>
  </si>
  <si>
    <t>Содержание мест захоронения и организация ритуальных услуг</t>
  </si>
  <si>
    <t>0630128200</t>
  </si>
  <si>
    <t xml:space="preserve">Актуализация схем тепло- и водоснабжения в городском поселении </t>
  </si>
  <si>
    <t>0650228300</t>
  </si>
  <si>
    <t>Мероприятия по сносу аварийных домов в городском поселении</t>
  </si>
  <si>
    <t>Мероприятия по проведению ремонта в муниципальных жилых помещениях</t>
  </si>
  <si>
    <t>0650428320</t>
  </si>
  <si>
    <t>Проведение технической экспертизы для признания многоквартирных домов аварийными</t>
  </si>
  <si>
    <t>0810128400</t>
  </si>
  <si>
    <t>Организация конкурсов среди субъектов малого и среднего предпринимательства</t>
  </si>
  <si>
    <t>0910128510</t>
  </si>
  <si>
    <t>Информационное обеспечение населения</t>
  </si>
  <si>
    <t>0910228520</t>
  </si>
  <si>
    <t>Обеспечение функционирования и поддержки информационно-коммуникационной инфраструктуры</t>
  </si>
  <si>
    <t xml:space="preserve">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 </t>
  </si>
  <si>
    <t xml:space="preserve">Основное мероприятие 6. Создание условий для жилищного строительства на территории гп.Зеленоборский </t>
  </si>
  <si>
    <t>Расходы местного бюджета, превышающие размер расходного обязательства муниципального образования, в целях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t>
  </si>
  <si>
    <t>Мероприятия по сносу аварийных  домов в городском поселении</t>
  </si>
  <si>
    <t>0520271060</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</si>
  <si>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</si>
  <si>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</si>
  <si>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065F300000</t>
  </si>
  <si>
    <t>Основное мероприятие 2. Организация перевозок автомобильным транспортом</t>
  </si>
  <si>
    <t>0420200000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</si>
  <si>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</si>
  <si>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0210107200</t>
  </si>
  <si>
    <t>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замещавшего муниципальную должность,  в связи с истечением срока полномочий указанного лица</t>
  </si>
  <si>
    <t>0210207400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</si>
  <si>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</si>
  <si>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Субвенции на реализацию Закона Мурманской области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t>
  </si>
  <si>
    <t>Социальное обеспечение населения</t>
  </si>
  <si>
    <t>0420376600</t>
  </si>
  <si>
    <t>Основное мероприятие 3. Обеспечение потребностей населения в перевозках автомобильным транспортом общего пользования</t>
  </si>
  <si>
    <t>0420300000</t>
  </si>
  <si>
    <t>0420329500</t>
  </si>
  <si>
    <t>Осуществление регулярных перевозок пассажиров и багажа автотранспортом по регулируемым тарифам на территории городского поселения</t>
  </si>
  <si>
    <t>Основное мероприятие F3. Региональный проект "Обеспечение устойчивого сокращения непригодного для проживания жилищного фонда"</t>
  </si>
  <si>
    <t>101F200000</t>
  </si>
  <si>
    <t>Основное мероприятие F2. Региональный проект "Формирование комфортной городской среды"</t>
  </si>
  <si>
    <t>Субсидия муниципальным образованиям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t>
  </si>
  <si>
    <t>101F271210</t>
  </si>
  <si>
    <t>065F36748S</t>
  </si>
  <si>
    <t>Субсидия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</si>
  <si>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065F367484</t>
  </si>
  <si>
    <t>065F367483</t>
  </si>
  <si>
    <t>101F2S1210</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</si>
  <si>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</si>
  <si>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Основное мероприятие F1. Региональный проект "Жилье"</t>
  </si>
  <si>
    <t>022F100000</t>
  </si>
  <si>
    <t>022F170960</t>
  </si>
  <si>
    <t>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</si>
  <si>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022F1S0960</t>
  </si>
  <si>
    <t>1010100000</t>
  </si>
  <si>
    <t>0660170760</t>
  </si>
  <si>
    <t>06601S0760</t>
  </si>
  <si>
    <t>Субсидии муниципальным образованиям на снос аварийных расселенных жилых домов</t>
  </si>
  <si>
    <t>0650271220</t>
  </si>
  <si>
    <t>06502S1220</t>
  </si>
  <si>
    <t>Софинансирование субсидии муниципальным образованиям на снос аварийных расселенных жилых домов</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</si>
  <si>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</si>
  <si>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Основное мероприятие 5. Субвенция на организацию и осуществление деятельности по отлову и содержанию животных без владельцев</t>
  </si>
  <si>
    <t>Субвенция на организацию и осуществление деятельности по отлову и содержанию животных без владельцев</t>
  </si>
  <si>
    <t xml:space="preserve">Подпрограмма "Повышение безопасности дорожного движения в городском поселении Зеленоборский Кандалакшского района"  </t>
  </si>
  <si>
    <t>Основное мероприятие 1. Поддержка местных инициатив</t>
  </si>
  <si>
    <t>1010129111</t>
  </si>
  <si>
    <t>Инициативные платежи от физических лиц  на реализацию проектов по поддержке местных инициатив (инициативный проект №1)</t>
  </si>
  <si>
    <t>0220129220</t>
  </si>
  <si>
    <t xml:space="preserve">Проведение кадастровых работ в отношении земельных участков </t>
  </si>
  <si>
    <t>0430229410</t>
  </si>
  <si>
    <t>Разработка и экспертиза проектно-сметной документации</t>
  </si>
  <si>
    <t>0640129420</t>
  </si>
  <si>
    <t>Оплата взносов на капитальный ремонт за муниципальные нежилые помещения в многоквартирных домах</t>
  </si>
  <si>
    <t>0660129410</t>
  </si>
  <si>
    <t>1010129410</t>
  </si>
  <si>
    <t>Обеспечение мероприятий по переселению граждан из аварийного жилищного фонда (за счет средств государственной корпорации-Фонд содействия реформированию жилищно-коммунального хозяйства)</t>
  </si>
  <si>
    <t>Обеспечение мероприятий по переселению граждан из аварийного жилищного фонда</t>
  </si>
  <si>
    <t>Софинансирование местного бюджета на обеспечение мероприятий по переселению граждан из аварийного жилищного фонда</t>
  </si>
  <si>
    <t>Субсидия на приобретение жилых помещений для граждан, проживающих в аварийном жилищном фонде путем участия в долевом строительстве</t>
  </si>
  <si>
    <t>0910428530</t>
  </si>
  <si>
    <t>Основное мероприятие 4. Мероприятия по обеспечению комплексной безопасности.</t>
  </si>
  <si>
    <t>0910400000</t>
  </si>
  <si>
    <t>Организация систем видеонаблюдения</t>
  </si>
  <si>
    <t>Организация перевозок автомобильным транспортом</t>
  </si>
  <si>
    <t>0420229240</t>
  </si>
  <si>
    <t>0650173110</t>
  </si>
  <si>
    <t>06501S3110</t>
  </si>
  <si>
    <t>Софинансирование субсидии на приобретение жилых помещений для граждан, проживающих в аварийном жилищном фонде путем участия в долевом строительстве</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</si>
  <si>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</si>
  <si>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Софинансирование местного бюджета к субсидии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</si>
  <si>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0620128110</t>
  </si>
  <si>
    <t>Приобретение и установка детских игровых, спортивных площадок, благоустройство территории для оборудования детских, спортивных площадок</t>
  </si>
  <si>
    <t>0630129440</t>
  </si>
  <si>
    <t>Устройство септиков для неблагоустроенного жилого фонда</t>
  </si>
  <si>
    <t>Софинансирование cубсидии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</si>
  <si>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Основное мероприятие 5.  Мероприятия по выкупу жилых помещений у лиц , не являющихся застройщиками</t>
  </si>
  <si>
    <t>0650500000</t>
  </si>
  <si>
    <t>0650529000</t>
  </si>
  <si>
    <t>Основное мероприятие 2. Мероприятия по формированию доступной среды жизнедеятельности для инвалидов и других маломобильных групп населения</t>
  </si>
  <si>
    <t>0640200000</t>
  </si>
  <si>
    <t>0220129250</t>
  </si>
  <si>
    <t>0220173160</t>
  </si>
  <si>
    <t>02201S3160</t>
  </si>
  <si>
    <t>Обеспечение развития и укрепления материально-технической базы домов культуры в населенных пунктах с число жителей до 50 тыс.человек</t>
  </si>
  <si>
    <t>Озеленение, спил аварийных деревьев</t>
  </si>
  <si>
    <t>0620428120</t>
  </si>
  <si>
    <t>0640273150</t>
  </si>
  <si>
    <t>06402S3150</t>
  </si>
  <si>
    <t>Софинансирование субсидии муниципальным образованиям на обеспечение условий доступности входных групп многоквартирных домов с учетом потребностей инвалидов</t>
  </si>
  <si>
    <t>0660328340</t>
  </si>
  <si>
    <t xml:space="preserve">Оплата расходов на коммунальные услуги, расходов на содержание пустующих муниципальных жилых и нежилых помещений,  текущий ремонт общего имущества в многоквартирном доме </t>
  </si>
  <si>
    <t>0310228360</t>
  </si>
  <si>
    <t>0510428350</t>
  </si>
  <si>
    <t>Расходы на культурно-массовые мероприятия, в том числе проведение социально-значимых мероприятий, среди различных групп населения</t>
  </si>
  <si>
    <t>0630260050</t>
  </si>
  <si>
    <t>Субсидии муниципальным унитарным предприятиям городского поселения Зеленоборский Кандалакшского района на финансовое обеспечение затрат, связанных с созданием предприятия для выполнения работ, оказания   услуг в рамках осуществления уставной деятельности</t>
  </si>
  <si>
    <t>Обеспечение развития и укрепления материально-технической базы домов культуры в населенных пунктах с числом жителей до 50 тысяч человек</t>
  </si>
  <si>
    <t>05202L4670</t>
  </si>
  <si>
    <t>Обеспечение организации и проведения физкультурных мероприятий и массовых спортивных мероприятий</t>
  </si>
  <si>
    <t>0620128062</t>
  </si>
  <si>
    <t>Обеспечение организации и проведения праздничных мероприятий</t>
  </si>
  <si>
    <t xml:space="preserve">                  Приложение № 2</t>
  </si>
  <si>
    <t>0210651180</t>
  </si>
  <si>
    <t>0620575590</t>
  </si>
  <si>
    <t>Гражданская оборона</t>
  </si>
  <si>
    <t>Субсидия на приобретение коммунальной техники для уборки территорий муниципальных образований Мурманской области</t>
  </si>
  <si>
    <t>Софинансирование субсидии  на приобретение коммунальной техники для уборки территорий муниципальных образований Мурманской области</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</si>
  <si>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</si>
  <si>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Обеспечение деятельности финансовых, налоговых и таможенных органов и органов финансового (финансово-бюджетного) надзора</t>
  </si>
  <si>
    <t>Оказание поддержки на установку индивидуальных приборов учета энергоресурсов  гражданам, проживающим в муниципальном жилищном фонде</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</si>
  <si>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</si>
  <si>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Основное мероприятие 6. Мероприятия по переселению граждан из сгоревших многоквартирных домов, признанных в установленном порядке аварийными </t>
  </si>
  <si>
    <t>0650600000</t>
  </si>
  <si>
    <t>0650673090</t>
  </si>
  <si>
    <t>Субсидия на переселение граждан, проживающих в жилых помещениях, пострадавших в результате пожара</t>
  </si>
  <si>
    <t>06506S3090</t>
  </si>
  <si>
    <t>Софинансирование субсидии на переселение граждан, проживающих в жилых помещениях, пострадавших в результате пожара</t>
  </si>
  <si>
    <t>05104L2990</t>
  </si>
  <si>
    <t>0220129230</t>
  </si>
  <si>
    <t xml:space="preserve">Приобретение автотранспортных средств специального назначения </t>
  </si>
  <si>
    <t>Муниципальная программа "Экономический потенциал" на территории городского поселения Зеленоборский Кандалакшского района</t>
  </si>
  <si>
    <t>0650428300</t>
  </si>
  <si>
    <t>0210208200</t>
  </si>
  <si>
    <t>Расходы на единовременное поощрение за многолетнюю безупречную муниципальную службу и компенсационных выплат муниципальным служащим, высвобождаемым в связи с выходом на трудовую пенсию</t>
  </si>
  <si>
    <t>Исполнение прочих обязательств муниципального образования</t>
  </si>
  <si>
    <t>0210129030</t>
  </si>
  <si>
    <t>0720129030</t>
  </si>
  <si>
    <t>0720229030</t>
  </si>
  <si>
    <t>0720329030</t>
  </si>
  <si>
    <t xml:space="preserve">Основное мероприятие 7. Мероприятия, направленные на приобретение квартир на вторичном рынке в целях их последующего предоставления нанимателям и собственникам аварийного и ветхого жилья </t>
  </si>
  <si>
    <t>0650700000</t>
  </si>
  <si>
    <t xml:space="preserve">Приобретение квартиры на вторичном рынке для расселения жилого помещения по адресу ул.Центральная, д.8, кв.2  </t>
  </si>
  <si>
    <t>0650728140</t>
  </si>
  <si>
    <t>0650128130</t>
  </si>
  <si>
    <t>Приобретение квартир на вторичном рынке в целях их последующего предоставления нанимателям и собственникам аварийного и ветхого жилья</t>
  </si>
  <si>
    <t>Субсидии бюджетам на поддержку отрасли культуры</t>
  </si>
  <si>
    <t>Софинансирование местного бюджета к субсидии бюджетам на поддержку отрасли культуры</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</si>
  <si>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</si>
  <si>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Иные межбюджетные трансферты из областного бюджета местным бюджетам на проведение временных общественно-полезных работ в Мурманской области (за счет средств резервного фонда Правительства Мурманской области)</t>
  </si>
  <si>
    <t>0220128310</t>
  </si>
  <si>
    <t>1010170950</t>
  </si>
  <si>
    <t>1010129110</t>
  </si>
  <si>
    <t xml:space="preserve">Расходы внебюджетных источников на реализацию проектов по поддержке местных инициатив </t>
  </si>
  <si>
    <t>10101S0950</t>
  </si>
  <si>
    <t>061017736U</t>
  </si>
  <si>
    <t>Основное мероприятие 12. Создание условий для осуществления эффективного муниципального управления по исполнению прочих обязательств муниципального образования</t>
  </si>
  <si>
    <t>0211200000</t>
  </si>
  <si>
    <t>0210208300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</si>
  <si>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</si>
  <si>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0510429030</t>
  </si>
  <si>
    <t>061017740U</t>
  </si>
  <si>
    <t>Иные межбюджетные трансферты из областного бюджета местным бюджетам на проведение временных общественно полезных работ в Мурманской области в мае –декабре 2023 года (за счет средств резервного фонда Правительства Мурманской области)</t>
  </si>
  <si>
    <t>0660129030</t>
  </si>
  <si>
    <t>1010129030</t>
  </si>
  <si>
    <t>Основное мероприятие 7. Реализация мероприятий по осуществлению деятельности по обращению с животными без владельцев</t>
  </si>
  <si>
    <t>Осуществление деятельности по обращению с животными без владельцев</t>
  </si>
  <si>
    <t>0620700000</t>
  </si>
  <si>
    <t>0620728160</t>
  </si>
  <si>
    <t>0620728150</t>
  </si>
  <si>
    <t>Содержание животных в сторонних организациях</t>
  </si>
  <si>
    <t xml:space="preserve">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на 2024год</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</si>
  <si>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</si>
  <si>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Образование</t>
  </si>
  <si>
    <t>Профессиональная подготовка, переподготовка и повышение квалификации</t>
  </si>
  <si>
    <t>0430149260</t>
  </si>
  <si>
    <t>04301S9260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</si>
  <si>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</si>
  <si>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Субсидии из областного бюджета местным бюджетам на реализацию инициативных проектов в муниципальных образованиях Мурманской области</t>
  </si>
  <si>
    <t>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</si>
  <si>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0520273140</t>
  </si>
  <si>
    <t>Софинансирование 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</si>
  <si>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05202S3140</t>
  </si>
  <si>
    <t>Софинансирование cубсидии из областного бюджета местным бюджетам на реализацию инициативных проектов в муниципальных образованиях Мурманской области</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</si>
  <si>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</si>
  <si>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0430149250</t>
  </si>
  <si>
    <t>Субсидии из областного бюджета местным бюджетам на подготовку к отопительному периоду</t>
  </si>
  <si>
    <t>Софинансирование субсидии из областного бюджета местным бюджетам на подготовку к отопительному периоду</t>
  </si>
  <si>
    <t>1010170953</t>
  </si>
  <si>
    <t>Субсидии на реализацию инициативных проектов в муниципальных образованиях Мурманской области (инициативный проект № 3 "Обустройство детской площадки в районе ул.Мира")</t>
  </si>
  <si>
    <t>10101S0953</t>
  </si>
  <si>
    <t>Софинансирование cубсидии на реализацию инициативных проектов в муниципальных образованиях Мурманской области (инициативный проект № 3 "Обустройство детской площадки в районе ул.Мира")</t>
  </si>
  <si>
    <t>1010120953</t>
  </si>
  <si>
    <t>Расходы внебюджетных источников на реализацию проектов по поддержке местных инициатив (инициативный проект № 3 "Обустройство детской площадки в районе ул.Мира")</t>
  </si>
  <si>
    <t>Установка оборудования в рамках повышения уровня антитеррористической защищенности и противопожарной безопасности</t>
  </si>
  <si>
    <t>0211229050</t>
  </si>
  <si>
    <t>0630129260</t>
  </si>
  <si>
    <t>Обеспечение мероприятий по капитальному и текущему ремонту систем и объектов коммунального хозяйства</t>
  </si>
  <si>
    <t>0640129030</t>
  </si>
  <si>
    <t>0630260060</t>
  </si>
  <si>
    <t>Возмещение недополученных доходов и финансовое обеспечение затрат в связи с оказанием услуг муниципальных бань</t>
  </si>
  <si>
    <t xml:space="preserve">                                       от 12.12.23г. № 864 (от 29.02.24г. №881, от 28.06.24г. №910, от 16.08.24г. №916, от 31.10.24г. №935,                 от 23.12.24г. №961)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</si>
</sst>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
  </numFmts>
  <fonts count="10" x14ac:knownFonts="1">
    <font>
      <sz val="10"/>
      <name val="Arial"/>
    </font>
    <font>
      <sz val="10"/>
      <name val="Arial"/>
      <family val="2"/>
      <charset val="204"/>
    </font>
    <font>
      <b/>
      <sz val="10"/>
      <name val="Arial"/>
      <family val="2"/>
      <charset val="204"/>
    </font>
    <font>
      <sz val="8"/>
      <name val="Arial"/>
      <family val="2"/>
      <charset val="204"/>
    </font>
    <font>
      <sz val="10"/>
      <name val="Arial Cyr"/>
      <charset val="204"/>
    </font>
    <font>
      <sz val="12"/>
      <name val="Times New Roman"/>
      <family val="1"/>
    </font>
    <font>
      <sz val="9"/>
      <name val="Arial"/>
      <family val="2"/>
      <charset val="204"/>
    </font>
    <font>
      <sz val="10"/>
      <name val="Arial Cyr"/>
      <family val="2"/>
      <charset val="204"/>
    </font>
    <font>
      <sz val="8"/>
      <name val="Arial Cyr"/>
      <charset val="204"/>
    </font>
    <font>
      <b/>
      <sz val="10"/>
      <color rgb="FFFF0000"/>
      <name val="Arial"/>
      <family val="2"/>
      <charset val="204"/>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0" fontId="4" fillId="0" borderId="0"/>
  </cellStyleXfs>
  <cellXfs count="98">
    <xf numFmtId="0" fontId="0" fillId="0" borderId="0" xfId="0"/>
    <xf numFmtId="0" fontId="1" fillId="0" borderId="1" xfId="0" applyFont="1" applyFill="1" applyBorder="1" applyAlignment="1">
      <alignment horizontal="justify" vertical="justify" wrapText="1"/>
    </xf>
    <xf numFmtId="0" fontId="1" fillId="0" borderId="1" xfId="0" applyFont="1" applyFill="1" applyBorder="1" applyAlignment="1">
      <alignment horizontal="justify" vertical="top" wrapText="1"/>
    </xf>
    <xf numFmtId="0" fontId="1" fillId="0" borderId="1" xfId="0" applyFont="1" applyFill="1" applyBorder="1" applyAlignment="1">
      <alignment horizontal="justify" wrapText="1"/>
    </xf>
    <xf numFmtId="0" fontId="1" fillId="0" borderId="1" xfId="1" applyFont="1" applyFill="1" applyBorder="1" applyAlignment="1">
      <alignment horizontal="justify" vertical="top" wrapText="1"/>
    </xf>
    <xf numFmtId="49" fontId="1" fillId="0" borderId="1" xfId="0" applyNumberFormat="1" applyFont="1" applyFill="1" applyBorder="1" applyAlignment="1">
      <alignment horizontal="center"/>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left"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xf>
    <xf numFmtId="4" fontId="1" fillId="0" borderId="1" xfId="0" applyNumberFormat="1" applyFont="1" applyFill="1" applyBorder="1" applyAlignment="1" applyProtection="1">
      <alignment horizontal="right" vertical="center" wrapText="1"/>
      <protection locked="0"/>
    </xf>
    <xf numFmtId="0" fontId="4" fillId="0" borderId="0" xfId="0" applyFont="1" applyFill="1"/>
    <xf numFmtId="49" fontId="1" fillId="0" borderId="2"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49" fontId="1" fillId="0" borderId="1" xfId="0" applyNumberFormat="1" applyFont="1" applyFill="1" applyBorder="1" applyAlignment="1">
      <alignment horizontal="center" wrapText="1"/>
    </xf>
    <xf numFmtId="4" fontId="1" fillId="0" borderId="1" xfId="0" applyNumberFormat="1" applyFont="1" applyFill="1" applyBorder="1" applyAlignment="1">
      <alignment horizontal="right"/>
    </xf>
    <xf numFmtId="4" fontId="1" fillId="0" borderId="2" xfId="0" applyNumberFormat="1" applyFont="1" applyFill="1" applyBorder="1" applyAlignment="1">
      <alignment horizontal="right" vertical="center"/>
    </xf>
    <xf numFmtId="0" fontId="6" fillId="0" borderId="1" xfId="0" applyFont="1" applyFill="1" applyBorder="1" applyAlignment="1">
      <alignment horizontal="justify" vertical="top" wrapText="1"/>
    </xf>
    <xf numFmtId="0" fontId="1" fillId="0" borderId="2" xfId="0" applyFont="1" applyFill="1" applyBorder="1" applyAlignment="1">
      <alignment horizontal="justify" wrapText="1"/>
    </xf>
    <xf numFmtId="0" fontId="1" fillId="0" borderId="2" xfId="1" applyFont="1" applyFill="1" applyBorder="1" applyAlignment="1">
      <alignment horizontal="justify" vertical="top" wrapText="1"/>
    </xf>
    <xf numFmtId="0" fontId="1" fillId="0" borderId="2" xfId="0" applyFont="1" applyFill="1" applyBorder="1" applyAlignment="1">
      <alignment horizontal="justify" vertical="top" wrapText="1"/>
    </xf>
    <xf numFmtId="49" fontId="1" fillId="0" borderId="2" xfId="0" applyNumberFormat="1" applyFont="1" applyFill="1" applyBorder="1" applyAlignment="1">
      <alignment horizontal="center" vertical="center"/>
    </xf>
    <xf numFmtId="4" fontId="1" fillId="0" borderId="1" xfId="0" applyNumberFormat="1" applyFont="1" applyFill="1" applyBorder="1" applyAlignment="1">
      <alignment horizontal="right" vertical="center"/>
    </xf>
    <xf numFmtId="49" fontId="7" fillId="0" borderId="1" xfId="0" applyNumberFormat="1" applyFont="1" applyFill="1" applyBorder="1" applyAlignment="1">
      <alignment horizontal="center" vertical="center" wrapText="1"/>
    </xf>
    <xf numFmtId="4" fontId="1" fillId="0" borderId="1" xfId="0" applyNumberFormat="1" applyFont="1" applyFill="1" applyBorder="1" applyAlignment="1">
      <alignment vertical="center"/>
    </xf>
    <xf numFmtId="49" fontId="2" fillId="0" borderId="1" xfId="0" applyNumberFormat="1" applyFont="1" applyFill="1" applyBorder="1" applyAlignment="1">
      <alignment horizontal="center"/>
    </xf>
    <xf numFmtId="49" fontId="2" fillId="0" borderId="1" xfId="0" applyNumberFormat="1" applyFont="1" applyFill="1" applyBorder="1" applyAlignment="1">
      <alignment horizontal="center" wrapText="1"/>
    </xf>
    <xf numFmtId="4" fontId="2" fillId="0" borderId="1" xfId="0" applyNumberFormat="1" applyFont="1" applyFill="1" applyBorder="1" applyAlignment="1">
      <alignment horizontal="center"/>
    </xf>
    <xf numFmtId="0" fontId="2" fillId="0" borderId="1" xfId="0" applyFont="1" applyFill="1" applyBorder="1" applyAlignment="1">
      <alignment horizontal="center"/>
    </xf>
    <xf numFmtId="0" fontId="2" fillId="0" borderId="1" xfId="0" applyFont="1" applyFill="1" applyBorder="1"/>
    <xf numFmtId="0" fontId="5" fillId="0" borderId="0" xfId="0" applyFont="1" applyFill="1" applyAlignment="1">
      <alignment horizontal="left" indent="15"/>
    </xf>
    <xf numFmtId="0" fontId="3" fillId="0" borderId="1" xfId="0" applyFont="1" applyFill="1" applyBorder="1"/>
    <xf numFmtId="0" fontId="3" fillId="0" borderId="1" xfId="0" applyFont="1" applyFill="1" applyBorder="1" applyAlignment="1">
      <alignment horizontal="justify" vertical="justify"/>
    </xf>
    <xf numFmtId="0" fontId="3" fillId="0" borderId="1" xfId="0" applyFont="1" applyFill="1" applyBorder="1" applyAlignment="1">
      <alignment horizontal="center" wrapText="1"/>
    </xf>
    <xf numFmtId="0" fontId="1" fillId="0" borderId="1" xfId="0" applyFont="1" applyFill="1" applyBorder="1" applyAlignment="1">
      <alignment wrapText="1"/>
    </xf>
    <xf numFmtId="0" fontId="1" fillId="0" borderId="1" xfId="0" applyFont="1" applyFill="1" applyBorder="1" applyAlignment="1">
      <alignment horizontal="justify" wrapText="1" readingOrder="1"/>
    </xf>
    <xf numFmtId="0" fontId="1" fillId="0"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1" fillId="0" borderId="1" xfId="0" applyNumberFormat="1" applyFont="1" applyFill="1" applyBorder="1" applyAlignment="1" applyProtection="1">
      <alignment horizontal="right" vertical="center"/>
      <protection locked="0"/>
    </xf>
    <xf numFmtId="4" fontId="1" fillId="0" borderId="1" xfId="0" applyNumberFormat="1" applyFont="1" applyFill="1" applyBorder="1" applyAlignment="1"/>
    <xf numFmtId="4" fontId="1" fillId="0" borderId="1" xfId="0" applyNumberFormat="1" applyFont="1" applyFill="1" applyBorder="1" applyAlignment="1" applyProtection="1">
      <alignment horizontal="right"/>
      <protection locked="0"/>
    </xf>
    <xf numFmtId="0" fontId="8" fillId="0" borderId="0" xfId="0" applyFont="1" applyFill="1" applyAlignment="1">
      <alignment horizontal="right"/>
    </xf>
    <xf numFmtId="0" fontId="3" fillId="0" borderId="1" xfId="0" applyFont="1" applyFill="1" applyBorder="1" applyAlignment="1">
      <alignment horizontal="center"/>
    </xf>
    <xf numFmtId="0" fontId="1" fillId="0" borderId="1" xfId="0" applyFont="1" applyFill="1" applyBorder="1" applyAlignment="1">
      <alignment horizontal="justify"/>
    </xf>
    <xf numFmtId="0" fontId="1" fillId="0" borderId="1" xfId="0" applyFont="1" applyFill="1" applyBorder="1"/>
    <xf numFmtId="0" fontId="1" fillId="0" borderId="1" xfId="0" applyFont="1" applyFill="1" applyBorder="1" applyAlignment="1">
      <alignment horizontal="left" vertical="center" wrapText="1"/>
    </xf>
    <xf numFmtId="0" fontId="1" fillId="0" borderId="1" xfId="0" applyFont="1" applyFill="1" applyBorder="1" applyAlignment="1">
      <alignment horizontal="center"/>
    </xf>
    <xf numFmtId="49" fontId="2" fillId="0" borderId="1" xfId="0" applyNumberFormat="1" applyFont="1" applyFill="1" applyBorder="1" applyAlignment="1">
      <alignment horizontal="center" vertical="justify"/>
    </xf>
    <xf numFmtId="0" fontId="2" fillId="0" borderId="1" xfId="0" applyFont="1" applyFill="1" applyBorder="1" applyAlignment="1">
      <alignment horizontal="center" vertical="justify" wrapText="1"/>
    </xf>
    <xf numFmtId="0" fontId="1" fillId="0" borderId="0" xfId="0" applyFont="1" applyFill="1" applyBorder="1" applyAlignment="1">
      <alignment horizontal="center" wrapText="1"/>
    </xf>
    <xf numFmtId="4" fontId="2" fillId="0" borderId="1" xfId="0" applyNumberFormat="1" applyFont="1" applyFill="1" applyBorder="1" applyAlignment="1">
      <alignment horizontal="right"/>
    </xf>
    <xf numFmtId="49" fontId="1" fillId="0" borderId="1" xfId="0" applyNumberFormat="1" applyFont="1" applyFill="1" applyBorder="1" applyAlignment="1">
      <alignment horizontal="left" vertical="center" wrapText="1"/>
    </xf>
    <xf numFmtId="0" fontId="2" fillId="0" borderId="1" xfId="0" applyFont="1" applyFill="1" applyBorder="1" applyAlignment="1">
      <alignment horizontal="center" vertical="top" wrapText="1"/>
    </xf>
    <xf numFmtId="49" fontId="1" fillId="0" borderId="3" xfId="0" applyNumberFormat="1" applyFont="1" applyFill="1" applyBorder="1" applyAlignment="1">
      <alignment horizontal="center" vertical="center"/>
    </xf>
    <xf numFmtId="0" fontId="1" fillId="0" borderId="1" xfId="0" applyFont="1" applyFill="1" applyBorder="1" applyAlignment="1">
      <alignment vertical="top" wrapText="1"/>
    </xf>
    <xf numFmtId="4" fontId="1" fillId="0" borderId="0" xfId="0" applyNumberFormat="1" applyFont="1" applyFill="1" applyAlignment="1">
      <alignment horizontal="center"/>
    </xf>
    <xf numFmtId="4" fontId="1" fillId="0" borderId="0" xfId="0" applyNumberFormat="1" applyFont="1" applyFill="1"/>
    <xf numFmtId="49" fontId="1" fillId="0" borderId="0" xfId="0" applyNumberFormat="1" applyFont="1" applyFill="1" applyAlignment="1">
      <alignment vertical="center"/>
    </xf>
    <xf numFmtId="0" fontId="1" fillId="0" borderId="0" xfId="0" applyFont="1" applyFill="1" applyAlignment="1">
      <alignment vertical="center"/>
    </xf>
    <xf numFmtId="0" fontId="1" fillId="0" borderId="0" xfId="0" applyFont="1" applyFill="1" applyAlignment="1">
      <alignment horizontal="center" vertical="center"/>
    </xf>
    <xf numFmtId="49" fontId="1" fillId="0" borderId="0" xfId="0" applyNumberFormat="1" applyFont="1" applyFill="1"/>
    <xf numFmtId="2" fontId="1" fillId="0" borderId="0" xfId="0" applyNumberFormat="1" applyFont="1" applyFill="1"/>
    <xf numFmtId="0" fontId="1" fillId="0" borderId="0" xfId="0" applyFont="1" applyFill="1" applyBorder="1"/>
    <xf numFmtId="0" fontId="1" fillId="0" borderId="0" xfId="0" applyFont="1" applyFill="1" applyAlignment="1">
      <alignment horizontal="left" vertical="center"/>
    </xf>
    <xf numFmtId="0" fontId="1" fillId="0" borderId="0" xfId="0" applyFont="1" applyFill="1" applyAlignment="1">
      <alignment horizontal="center"/>
    </xf>
    <xf numFmtId="0" fontId="1" fillId="2" borderId="0" xfId="0" applyFont="1" applyFill="1"/>
    <xf numFmtId="4" fontId="1" fillId="2" borderId="1" xfId="0" applyNumberFormat="1" applyFont="1" applyFill="1" applyBorder="1" applyAlignment="1">
      <alignment horizontal="right" vertical="center"/>
    </xf>
    <xf numFmtId="4" fontId="1" fillId="2" borderId="1" xfId="0" applyNumberFormat="1" applyFont="1" applyFill="1" applyBorder="1" applyAlignment="1">
      <alignment horizontal="right"/>
    </xf>
    <xf numFmtId="4" fontId="1" fillId="2" borderId="2" xfId="0" applyNumberFormat="1" applyFont="1" applyFill="1" applyBorder="1" applyAlignment="1">
      <alignment horizontal="right" vertical="center"/>
    </xf>
    <xf numFmtId="4" fontId="1" fillId="2" borderId="1" xfId="0" applyNumberFormat="1" applyFont="1" applyFill="1" applyBorder="1" applyAlignment="1" applyProtection="1">
      <alignment horizontal="right" vertical="center"/>
      <protection locked="0"/>
    </xf>
    <xf numFmtId="4" fontId="1" fillId="2" borderId="1" xfId="0" applyNumberFormat="1" applyFont="1" applyFill="1" applyBorder="1" applyAlignment="1" applyProtection="1">
      <alignment horizontal="right"/>
      <protection locked="0"/>
    </xf>
    <xf numFmtId="2" fontId="1" fillId="2" borderId="0" xfId="0" applyNumberFormat="1" applyFont="1" applyFill="1" applyAlignment="1">
      <alignment horizontal="center"/>
    </xf>
    <xf numFmtId="4" fontId="1" fillId="2" borderId="0" xfId="0" applyNumberFormat="1" applyFont="1" applyFill="1" applyAlignment="1">
      <alignment horizontal="center"/>
    </xf>
    <xf numFmtId="4" fontId="1" fillId="2" borderId="0" xfId="0" applyNumberFormat="1" applyFont="1" applyFill="1"/>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4" fontId="2" fillId="0" borderId="1" xfId="0" applyNumberFormat="1" applyFont="1" applyFill="1" applyBorder="1" applyAlignment="1"/>
    <xf numFmtId="0" fontId="1" fillId="0" borderId="0" xfId="0" applyFont="1" applyFill="1" applyAlignment="1">
      <alignment horizontal="center"/>
    </xf>
    <xf numFmtId="0" fontId="1" fillId="0" borderId="0" xfId="0" applyFont="1" applyFill="1" applyAlignment="1">
      <alignment horizontal="center"/>
    </xf>
    <xf numFmtId="0" fontId="2" fillId="0" borderId="0" xfId="0" applyFont="1" applyFill="1"/>
    <xf numFmtId="4" fontId="2" fillId="0" borderId="0" xfId="0" applyNumberFormat="1" applyFont="1" applyFill="1" applyAlignment="1">
      <alignment vertical="center"/>
    </xf>
    <xf numFmtId="0" fontId="2" fillId="0" borderId="0" xfId="0" applyFont="1" applyFill="1" applyAlignment="1">
      <alignment vertical="center"/>
    </xf>
    <xf numFmtId="4" fontId="2" fillId="0" borderId="0" xfId="0" applyNumberFormat="1" applyFont="1" applyFill="1"/>
    <xf numFmtId="0" fontId="9" fillId="0" borderId="0" xfId="0" applyFont="1" applyFill="1" applyAlignment="1">
      <alignment horizontal="center"/>
    </xf>
    <xf numFmtId="165" fontId="2" fillId="0" borderId="0" xfId="0" applyNumberFormat="1" applyFont="1" applyFill="1"/>
    <xf numFmtId="0" fontId="2" fillId="0" borderId="0" xfId="0" applyFont="1" applyFill="1" applyAlignment="1">
      <alignment horizontal="left" vertical="center"/>
    </xf>
    <xf numFmtId="0" fontId="2" fillId="0" borderId="0" xfId="0" applyFont="1" applyFill="1" applyBorder="1"/>
    <xf numFmtId="0" fontId="2" fillId="0" borderId="0" xfId="0" applyFont="1" applyFill="1" applyAlignment="1">
      <alignment horizontal="center" wrapText="1"/>
    </xf>
    <xf numFmtId="0" fontId="1" fillId="0" borderId="0" xfId="0" applyFont="1" applyFill="1" applyAlignment="1">
      <alignment horizontal="right" wrapText="1"/>
    </xf>
  </cellXfs>
  <cellStyles count="2">
    <cellStyle name="Обычный" xfId="0" builtinId="0"/>
    <cellStyle name="Обычный_6 ЦП"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68"/>
  <sheetViews>
    <sheetView tabSelected="1" view="pageBreakPreview" topLeftCell="A536" zoomScaleNormal="90" zoomScaleSheetLayoutView="100" workbookViewId="0">
      <selection activeCell="I563" sqref="I563"/>
    </sheetView>
  </sheetViews>
  <sheetFormatPr defaultColWidth="9.109375" defaultRowHeight="13.2" x14ac:dyDescent="0.25"/>
  <cols>
    <col min="1" max="1" width="64.6640625" style="38" customWidth="1"/>
    <col min="2" max="2" width="5.44140625" style="38" customWidth="1"/>
    <col min="3" max="3" width="8" style="38" customWidth="1"/>
    <col min="4" max="4" width="13.33203125" style="38" customWidth="1"/>
    <col min="5" max="5" width="7.6640625" style="38" customWidth="1"/>
    <col min="6" max="6" width="15.33203125" style="68" customWidth="1"/>
    <col min="7" max="7" width="2.5546875" style="38" hidden="1" customWidth="1"/>
    <col min="8" max="8" width="3" style="38" hidden="1" customWidth="1"/>
    <col min="9" max="9" width="17.109375" style="67" customWidth="1"/>
    <col min="10" max="10" width="13.6640625" style="67" customWidth="1"/>
    <col min="11" max="11" width="14.5546875" style="88" customWidth="1"/>
    <col min="12" max="12" width="13.44140625" style="88" customWidth="1"/>
    <col min="13" max="13" width="12.109375" style="38" customWidth="1"/>
    <col min="14" max="16384" width="9.109375" style="38"/>
  </cols>
  <sheetData>
    <row r="1" spans="1:12" ht="15.6" x14ac:dyDescent="0.3">
      <c r="A1" s="32"/>
      <c r="B1" s="32"/>
      <c r="C1" s="12" t="s">
        <v>482</v>
      </c>
      <c r="F1" s="38"/>
    </row>
    <row r="2" spans="1:12" ht="25.5" customHeight="1" x14ac:dyDescent="0.3">
      <c r="A2" s="32"/>
      <c r="B2" s="97" t="s">
        <v>51</v>
      </c>
      <c r="C2" s="97"/>
      <c r="D2" s="97"/>
      <c r="E2" s="97"/>
      <c r="F2" s="97"/>
    </row>
    <row r="3" spans="1:12" ht="29.4" customHeight="1" x14ac:dyDescent="0.25">
      <c r="A3" s="97" t="s">
        <v>571</v>
      </c>
      <c r="B3" s="97"/>
      <c r="C3" s="97"/>
      <c r="D3" s="97"/>
      <c r="E3" s="97"/>
      <c r="F3" s="97"/>
    </row>
    <row r="4" spans="1:12" ht="42" customHeight="1" x14ac:dyDescent="0.25">
      <c r="A4" s="96" t="s">
        <v>541</v>
      </c>
      <c r="B4" s="96"/>
      <c r="C4" s="96"/>
      <c r="D4" s="96"/>
      <c r="E4" s="96"/>
      <c r="F4" s="96"/>
    </row>
    <row r="5" spans="1:12" x14ac:dyDescent="0.25">
      <c r="F5" s="44" t="s">
        <v>82</v>
      </c>
    </row>
    <row r="6" spans="1:12" ht="21" x14ac:dyDescent="0.25">
      <c r="A6" s="47"/>
      <c r="B6" s="33" t="s">
        <v>16</v>
      </c>
      <c r="C6" s="34" t="s">
        <v>17</v>
      </c>
      <c r="D6" s="35" t="s">
        <v>0</v>
      </c>
      <c r="E6" s="35" t="s">
        <v>18</v>
      </c>
      <c r="F6" s="45" t="s">
        <v>19</v>
      </c>
    </row>
    <row r="7" spans="1:12" ht="16.5" customHeight="1" x14ac:dyDescent="0.25">
      <c r="A7" s="7" t="s">
        <v>20</v>
      </c>
      <c r="B7" s="27" t="s">
        <v>6</v>
      </c>
      <c r="C7" s="27" t="s">
        <v>8</v>
      </c>
      <c r="D7" s="7"/>
      <c r="E7" s="28"/>
      <c r="F7" s="29">
        <f>F8+F20+F34+F60+F79+F85+F67+F73</f>
        <v>38448915.379999995</v>
      </c>
      <c r="J7" s="58"/>
    </row>
    <row r="8" spans="1:12" s="61" customFormat="1" ht="37.5" hidden="1" customHeight="1" x14ac:dyDescent="0.25">
      <c r="A8" s="9" t="s">
        <v>78</v>
      </c>
      <c r="B8" s="13" t="s">
        <v>6</v>
      </c>
      <c r="C8" s="13" t="s">
        <v>7</v>
      </c>
      <c r="D8" s="14"/>
      <c r="E8" s="14"/>
      <c r="F8" s="24">
        <f>F9</f>
        <v>0</v>
      </c>
      <c r="G8" s="60"/>
      <c r="I8" s="62"/>
      <c r="J8" s="62"/>
      <c r="K8" s="89"/>
      <c r="L8" s="90"/>
    </row>
    <row r="9" spans="1:12" ht="24.75" hidden="1" customHeight="1" x14ac:dyDescent="0.25">
      <c r="A9" s="2" t="s">
        <v>243</v>
      </c>
      <c r="B9" s="13" t="s">
        <v>6</v>
      </c>
      <c r="C9" s="13" t="s">
        <v>7</v>
      </c>
      <c r="D9" s="14" t="s">
        <v>99</v>
      </c>
      <c r="E9" s="14"/>
      <c r="F9" s="17">
        <f>F10</f>
        <v>0</v>
      </c>
      <c r="G9" s="59">
        <f>F9+F21+F35+F80+F86+F167+F253</f>
        <v>34741026.490000002</v>
      </c>
    </row>
    <row r="10" spans="1:12" ht="26.4" hidden="1" x14ac:dyDescent="0.25">
      <c r="A10" s="4" t="s">
        <v>64</v>
      </c>
      <c r="B10" s="13" t="s">
        <v>6</v>
      </c>
      <c r="C10" s="13" t="s">
        <v>7</v>
      </c>
      <c r="D10" s="14" t="s">
        <v>100</v>
      </c>
      <c r="E10" s="14"/>
      <c r="F10" s="17">
        <f>F11</f>
        <v>0</v>
      </c>
      <c r="J10" s="58"/>
    </row>
    <row r="11" spans="1:12" ht="26.4" hidden="1" x14ac:dyDescent="0.25">
      <c r="A11" s="4" t="s">
        <v>118</v>
      </c>
      <c r="B11" s="13" t="s">
        <v>6</v>
      </c>
      <c r="C11" s="13" t="s">
        <v>7</v>
      </c>
      <c r="D11" s="14" t="s">
        <v>119</v>
      </c>
      <c r="E11" s="14"/>
      <c r="F11" s="17">
        <f>F13+F15+F17+F18</f>
        <v>0</v>
      </c>
    </row>
    <row r="12" spans="1:12" ht="26.4" hidden="1" x14ac:dyDescent="0.25">
      <c r="A12" s="3" t="s">
        <v>83</v>
      </c>
      <c r="B12" s="13" t="s">
        <v>6</v>
      </c>
      <c r="C12" s="13" t="s">
        <v>7</v>
      </c>
      <c r="D12" s="14" t="s">
        <v>120</v>
      </c>
      <c r="E12" s="14"/>
      <c r="F12" s="17">
        <f>F13</f>
        <v>0</v>
      </c>
    </row>
    <row r="13" spans="1:12" ht="57" hidden="1" customHeight="1" x14ac:dyDescent="0.25">
      <c r="A13" s="3" t="s">
        <v>57</v>
      </c>
      <c r="B13" s="13" t="s">
        <v>6</v>
      </c>
      <c r="C13" s="13" t="s">
        <v>7</v>
      </c>
      <c r="D13" s="14" t="s">
        <v>120</v>
      </c>
      <c r="E13" s="15">
        <v>100</v>
      </c>
      <c r="F13" s="17">
        <v>0</v>
      </c>
    </row>
    <row r="14" spans="1:12" ht="18.75" hidden="1" customHeight="1" x14ac:dyDescent="0.25">
      <c r="A14" s="3" t="s">
        <v>92</v>
      </c>
      <c r="B14" s="13" t="s">
        <v>6</v>
      </c>
      <c r="C14" s="13" t="s">
        <v>7</v>
      </c>
      <c r="D14" s="14" t="s">
        <v>121</v>
      </c>
      <c r="E14" s="15"/>
      <c r="F14" s="70">
        <f>F15</f>
        <v>0</v>
      </c>
    </row>
    <row r="15" spans="1:12" ht="57.75" hidden="1" customHeight="1" x14ac:dyDescent="0.25">
      <c r="A15" s="3" t="s">
        <v>57</v>
      </c>
      <c r="B15" s="13" t="s">
        <v>6</v>
      </c>
      <c r="C15" s="13" t="s">
        <v>7</v>
      </c>
      <c r="D15" s="14" t="s">
        <v>121</v>
      </c>
      <c r="E15" s="15">
        <v>100</v>
      </c>
      <c r="F15" s="70">
        <f>13100-13100</f>
        <v>0</v>
      </c>
      <c r="G15" s="38">
        <v>-13500</v>
      </c>
    </row>
    <row r="16" spans="1:12" ht="43.5" hidden="1" customHeight="1" x14ac:dyDescent="0.25">
      <c r="A16" s="2" t="s">
        <v>86</v>
      </c>
      <c r="B16" s="13" t="s">
        <v>6</v>
      </c>
      <c r="C16" s="13" t="s">
        <v>7</v>
      </c>
      <c r="D16" s="14" t="s">
        <v>122</v>
      </c>
      <c r="E16" s="15"/>
      <c r="F16" s="70">
        <f>F17</f>
        <v>0</v>
      </c>
    </row>
    <row r="17" spans="1:12" ht="53.25" hidden="1" customHeight="1" x14ac:dyDescent="0.25">
      <c r="A17" s="3" t="s">
        <v>57</v>
      </c>
      <c r="B17" s="13" t="s">
        <v>6</v>
      </c>
      <c r="C17" s="13" t="s">
        <v>7</v>
      </c>
      <c r="D17" s="14" t="s">
        <v>122</v>
      </c>
      <c r="E17" s="15">
        <v>100</v>
      </c>
      <c r="F17" s="70">
        <f>40000-40000</f>
        <v>0</v>
      </c>
    </row>
    <row r="18" spans="1:12" ht="63.75" hidden="1" customHeight="1" x14ac:dyDescent="0.25">
      <c r="A18" s="3" t="s">
        <v>386</v>
      </c>
      <c r="B18" s="13" t="s">
        <v>6</v>
      </c>
      <c r="C18" s="13" t="s">
        <v>7</v>
      </c>
      <c r="D18" s="14" t="s">
        <v>387</v>
      </c>
      <c r="E18" s="15"/>
      <c r="F18" s="70">
        <f>F19</f>
        <v>0</v>
      </c>
    </row>
    <row r="19" spans="1:12" ht="63.75" hidden="1" customHeight="1" x14ac:dyDescent="0.25">
      <c r="A19" s="3" t="s">
        <v>57</v>
      </c>
      <c r="B19" s="13" t="s">
        <v>6</v>
      </c>
      <c r="C19" s="13" t="s">
        <v>7</v>
      </c>
      <c r="D19" s="14" t="s">
        <v>387</v>
      </c>
      <c r="E19" s="15">
        <v>100</v>
      </c>
      <c r="F19" s="70">
        <v>0</v>
      </c>
    </row>
    <row r="20" spans="1:12" s="61" customFormat="1" ht="42.75" customHeight="1" x14ac:dyDescent="0.25">
      <c r="A20" s="9" t="s">
        <v>21</v>
      </c>
      <c r="B20" s="13" t="s">
        <v>6</v>
      </c>
      <c r="C20" s="13" t="s">
        <v>10</v>
      </c>
      <c r="D20" s="14"/>
      <c r="E20" s="14"/>
      <c r="F20" s="24">
        <f>F21</f>
        <v>454056</v>
      </c>
      <c r="I20" s="62"/>
      <c r="J20" s="62"/>
      <c r="K20" s="89"/>
      <c r="L20" s="90"/>
    </row>
    <row r="21" spans="1:12" ht="26.25" customHeight="1" x14ac:dyDescent="0.25">
      <c r="A21" s="3" t="s">
        <v>240</v>
      </c>
      <c r="B21" s="13" t="s">
        <v>6</v>
      </c>
      <c r="C21" s="13" t="s">
        <v>10</v>
      </c>
      <c r="D21" s="14" t="s">
        <v>99</v>
      </c>
      <c r="E21" s="14"/>
      <c r="F21" s="17">
        <f>F22</f>
        <v>454056</v>
      </c>
      <c r="J21" s="58"/>
    </row>
    <row r="22" spans="1:12" ht="24" customHeight="1" x14ac:dyDescent="0.25">
      <c r="A22" s="4" t="s">
        <v>64</v>
      </c>
      <c r="B22" s="13" t="s">
        <v>6</v>
      </c>
      <c r="C22" s="13" t="s">
        <v>10</v>
      </c>
      <c r="D22" s="14" t="s">
        <v>100</v>
      </c>
      <c r="E22" s="14"/>
      <c r="F22" s="17">
        <f>F23</f>
        <v>454056</v>
      </c>
    </row>
    <row r="23" spans="1:12" ht="40.5" customHeight="1" x14ac:dyDescent="0.25">
      <c r="A23" s="4" t="s">
        <v>118</v>
      </c>
      <c r="B23" s="13" t="s">
        <v>6</v>
      </c>
      <c r="C23" s="13" t="s">
        <v>10</v>
      </c>
      <c r="D23" s="14" t="s">
        <v>119</v>
      </c>
      <c r="E23" s="14"/>
      <c r="F23" s="17">
        <f>F24+F28+F33+F26</f>
        <v>454056</v>
      </c>
    </row>
    <row r="24" spans="1:12" ht="26.4" x14ac:dyDescent="0.25">
      <c r="A24" s="36" t="s">
        <v>84</v>
      </c>
      <c r="B24" s="13" t="s">
        <v>6</v>
      </c>
      <c r="C24" s="13" t="s">
        <v>10</v>
      </c>
      <c r="D24" s="14" t="s">
        <v>123</v>
      </c>
      <c r="E24" s="14"/>
      <c r="F24" s="17">
        <f>F25</f>
        <v>454056</v>
      </c>
    </row>
    <row r="25" spans="1:12" ht="52.5" customHeight="1" x14ac:dyDescent="0.25">
      <c r="A25" s="3" t="s">
        <v>57</v>
      </c>
      <c r="B25" s="13" t="s">
        <v>6</v>
      </c>
      <c r="C25" s="13" t="s">
        <v>10</v>
      </c>
      <c r="D25" s="14" t="s">
        <v>123</v>
      </c>
      <c r="E25" s="14" t="s">
        <v>13</v>
      </c>
      <c r="F25" s="17">
        <f>895588+270468-712000</f>
        <v>454056</v>
      </c>
    </row>
    <row r="26" spans="1:12" ht="26.4" hidden="1" x14ac:dyDescent="0.25">
      <c r="A26" s="36" t="s">
        <v>84</v>
      </c>
      <c r="B26" s="13" t="s">
        <v>6</v>
      </c>
      <c r="C26" s="13" t="s">
        <v>10</v>
      </c>
      <c r="D26" s="14" t="s">
        <v>123</v>
      </c>
      <c r="E26" s="14"/>
      <c r="F26" s="17">
        <f>F27</f>
        <v>0</v>
      </c>
      <c r="I26" s="82"/>
      <c r="J26" s="82"/>
    </row>
    <row r="27" spans="1:12" ht="20.399999999999999" hidden="1" customHeight="1" x14ac:dyDescent="0.25">
      <c r="A27" s="3" t="s">
        <v>15</v>
      </c>
      <c r="B27" s="13" t="s">
        <v>6</v>
      </c>
      <c r="C27" s="13" t="s">
        <v>10</v>
      </c>
      <c r="D27" s="14" t="s">
        <v>123</v>
      </c>
      <c r="E27" s="14" t="s">
        <v>4</v>
      </c>
      <c r="F27" s="17">
        <v>0</v>
      </c>
      <c r="I27" s="82"/>
      <c r="J27" s="82"/>
    </row>
    <row r="28" spans="1:12" ht="26.4" hidden="1" x14ac:dyDescent="0.25">
      <c r="A28" s="3" t="s">
        <v>85</v>
      </c>
      <c r="B28" s="13" t="s">
        <v>6</v>
      </c>
      <c r="C28" s="13" t="s">
        <v>10</v>
      </c>
      <c r="D28" s="14" t="s">
        <v>124</v>
      </c>
      <c r="E28" s="14"/>
      <c r="F28" s="17">
        <f>F29</f>
        <v>0</v>
      </c>
    </row>
    <row r="29" spans="1:12" ht="52.8" hidden="1" x14ac:dyDescent="0.25">
      <c r="A29" s="3" t="s">
        <v>57</v>
      </c>
      <c r="B29" s="13" t="s">
        <v>6</v>
      </c>
      <c r="C29" s="13" t="s">
        <v>10</v>
      </c>
      <c r="D29" s="14" t="s">
        <v>124</v>
      </c>
      <c r="E29" s="14" t="s">
        <v>13</v>
      </c>
      <c r="F29" s="17">
        <f>6600-6600</f>
        <v>0</v>
      </c>
    </row>
    <row r="30" spans="1:12" ht="26.4" hidden="1" x14ac:dyDescent="0.25">
      <c r="A30" s="3" t="s">
        <v>58</v>
      </c>
      <c r="B30" s="13" t="s">
        <v>6</v>
      </c>
      <c r="C30" s="13" t="s">
        <v>10</v>
      </c>
      <c r="D30" s="14" t="s">
        <v>124</v>
      </c>
      <c r="E30" s="14" t="s">
        <v>14</v>
      </c>
      <c r="F30" s="70">
        <v>0</v>
      </c>
    </row>
    <row r="31" spans="1:12" hidden="1" x14ac:dyDescent="0.25">
      <c r="A31" s="3" t="s">
        <v>15</v>
      </c>
      <c r="B31" s="13" t="s">
        <v>6</v>
      </c>
      <c r="C31" s="13" t="s">
        <v>10</v>
      </c>
      <c r="D31" s="14" t="s">
        <v>124</v>
      </c>
      <c r="E31" s="14" t="s">
        <v>4</v>
      </c>
      <c r="F31" s="70">
        <v>0</v>
      </c>
    </row>
    <row r="32" spans="1:12" ht="39.6" hidden="1" x14ac:dyDescent="0.25">
      <c r="A32" s="2" t="s">
        <v>86</v>
      </c>
      <c r="B32" s="13" t="s">
        <v>6</v>
      </c>
      <c r="C32" s="13" t="s">
        <v>10</v>
      </c>
      <c r="D32" s="14" t="s">
        <v>122</v>
      </c>
      <c r="E32" s="14"/>
      <c r="F32" s="17">
        <f>F33</f>
        <v>0</v>
      </c>
    </row>
    <row r="33" spans="1:12" ht="52.8" hidden="1" x14ac:dyDescent="0.25">
      <c r="A33" s="3" t="s">
        <v>57</v>
      </c>
      <c r="B33" s="13" t="s">
        <v>6</v>
      </c>
      <c r="C33" s="13" t="s">
        <v>10</v>
      </c>
      <c r="D33" s="14" t="s">
        <v>122</v>
      </c>
      <c r="E33" s="14" t="s">
        <v>13</v>
      </c>
      <c r="F33" s="17">
        <v>0</v>
      </c>
    </row>
    <row r="34" spans="1:12" s="61" customFormat="1" ht="49.5" customHeight="1" x14ac:dyDescent="0.25">
      <c r="A34" s="9" t="s">
        <v>22</v>
      </c>
      <c r="B34" s="13" t="s">
        <v>6</v>
      </c>
      <c r="C34" s="13" t="s">
        <v>11</v>
      </c>
      <c r="D34" s="14"/>
      <c r="E34" s="14"/>
      <c r="F34" s="24">
        <f>F35</f>
        <v>20338657.120000001</v>
      </c>
      <c r="I34" s="62"/>
      <c r="J34" s="62"/>
      <c r="K34" s="90"/>
      <c r="L34" s="90"/>
    </row>
    <row r="35" spans="1:12" ht="26.25" customHeight="1" x14ac:dyDescent="0.25">
      <c r="A35" s="2" t="s">
        <v>243</v>
      </c>
      <c r="B35" s="13" t="s">
        <v>6</v>
      </c>
      <c r="C35" s="13" t="s">
        <v>11</v>
      </c>
      <c r="D35" s="14" t="s">
        <v>99</v>
      </c>
      <c r="E35" s="14"/>
      <c r="F35" s="17">
        <f>F36</f>
        <v>20338657.120000001</v>
      </c>
      <c r="J35" s="38"/>
    </row>
    <row r="36" spans="1:12" ht="27" customHeight="1" x14ac:dyDescent="0.25">
      <c r="A36" s="4" t="s">
        <v>64</v>
      </c>
      <c r="B36" s="13" t="s">
        <v>6</v>
      </c>
      <c r="C36" s="13" t="s">
        <v>11</v>
      </c>
      <c r="D36" s="14" t="s">
        <v>100</v>
      </c>
      <c r="E36" s="14"/>
      <c r="F36" s="17">
        <f>F37</f>
        <v>20338657.120000001</v>
      </c>
      <c r="J36" s="38"/>
    </row>
    <row r="37" spans="1:12" ht="41.25" customHeight="1" x14ac:dyDescent="0.25">
      <c r="A37" s="4" t="s">
        <v>125</v>
      </c>
      <c r="B37" s="13" t="s">
        <v>6</v>
      </c>
      <c r="C37" s="13" t="s">
        <v>11</v>
      </c>
      <c r="D37" s="14" t="s">
        <v>126</v>
      </c>
      <c r="E37" s="14"/>
      <c r="F37" s="17">
        <f>F38+F40+F42+F46+F58+F52+F54+F48+F56+F44</f>
        <v>20338657.120000001</v>
      </c>
      <c r="J37" s="38"/>
    </row>
    <row r="38" spans="1:12" hidden="1" x14ac:dyDescent="0.25">
      <c r="A38" s="1" t="s">
        <v>87</v>
      </c>
      <c r="B38" s="13" t="s">
        <v>6</v>
      </c>
      <c r="C38" s="13" t="s">
        <v>11</v>
      </c>
      <c r="D38" s="14" t="s">
        <v>127</v>
      </c>
      <c r="E38" s="14"/>
      <c r="F38" s="17">
        <f>F39</f>
        <v>0</v>
      </c>
      <c r="J38" s="38"/>
    </row>
    <row r="39" spans="1:12" ht="51.75" hidden="1" customHeight="1" x14ac:dyDescent="0.25">
      <c r="A39" s="3" t="s">
        <v>57</v>
      </c>
      <c r="B39" s="13" t="s">
        <v>6</v>
      </c>
      <c r="C39" s="13" t="s">
        <v>11</v>
      </c>
      <c r="D39" s="14" t="s">
        <v>127</v>
      </c>
      <c r="E39" s="14" t="s">
        <v>13</v>
      </c>
      <c r="F39" s="17">
        <f>1562264+471804-1178370.62-656289.63-199407.75</f>
        <v>0</v>
      </c>
      <c r="J39" s="38"/>
    </row>
    <row r="40" spans="1:12" ht="22.5" hidden="1" customHeight="1" x14ac:dyDescent="0.25">
      <c r="A40" s="3" t="s">
        <v>88</v>
      </c>
      <c r="B40" s="13" t="s">
        <v>6</v>
      </c>
      <c r="C40" s="13" t="s">
        <v>11</v>
      </c>
      <c r="D40" s="14" t="s">
        <v>128</v>
      </c>
      <c r="E40" s="14"/>
      <c r="F40" s="17">
        <f>F41</f>
        <v>0</v>
      </c>
      <c r="J40" s="38"/>
    </row>
    <row r="41" spans="1:12" ht="55.5" hidden="1" customHeight="1" x14ac:dyDescent="0.25">
      <c r="A41" s="3" t="s">
        <v>57</v>
      </c>
      <c r="B41" s="13" t="s">
        <v>6</v>
      </c>
      <c r="C41" s="13" t="s">
        <v>11</v>
      </c>
      <c r="D41" s="14" t="s">
        <v>128</v>
      </c>
      <c r="E41" s="14" t="s">
        <v>13</v>
      </c>
      <c r="F41" s="17">
        <f>20000-20000</f>
        <v>0</v>
      </c>
      <c r="G41" s="38">
        <v>-13500</v>
      </c>
      <c r="J41" s="38"/>
    </row>
    <row r="42" spans="1:12" ht="26.4" x14ac:dyDescent="0.25">
      <c r="A42" s="36" t="s">
        <v>84</v>
      </c>
      <c r="B42" s="13" t="s">
        <v>6</v>
      </c>
      <c r="C42" s="13" t="s">
        <v>11</v>
      </c>
      <c r="D42" s="14" t="s">
        <v>129</v>
      </c>
      <c r="E42" s="14"/>
      <c r="F42" s="17">
        <f>F43</f>
        <v>19792047</v>
      </c>
      <c r="I42" s="58"/>
      <c r="J42" s="38"/>
    </row>
    <row r="43" spans="1:12" ht="62.25" customHeight="1" x14ac:dyDescent="0.25">
      <c r="A43" s="3" t="s">
        <v>57</v>
      </c>
      <c r="B43" s="13" t="s">
        <v>6</v>
      </c>
      <c r="C43" s="13" t="s">
        <v>11</v>
      </c>
      <c r="D43" s="14" t="s">
        <v>129</v>
      </c>
      <c r="E43" s="14" t="s">
        <v>13</v>
      </c>
      <c r="F43" s="17">
        <f>11620074+3509262+1178370.62+855697.38+712000+1926643-10000</f>
        <v>19792047</v>
      </c>
      <c r="I43" s="58"/>
      <c r="J43" s="38"/>
      <c r="K43" s="91"/>
    </row>
    <row r="44" spans="1:12" ht="27.6" hidden="1" customHeight="1" x14ac:dyDescent="0.25">
      <c r="A44" s="36" t="s">
        <v>84</v>
      </c>
      <c r="B44" s="13" t="s">
        <v>6</v>
      </c>
      <c r="C44" s="13" t="s">
        <v>11</v>
      </c>
      <c r="D44" s="14" t="s">
        <v>129</v>
      </c>
      <c r="E44" s="14"/>
      <c r="F44" s="17">
        <f>F45</f>
        <v>0</v>
      </c>
      <c r="I44" s="58"/>
      <c r="J44" s="38"/>
    </row>
    <row r="45" spans="1:12" ht="17.399999999999999" hidden="1" customHeight="1" x14ac:dyDescent="0.25">
      <c r="A45" s="3" t="s">
        <v>15</v>
      </c>
      <c r="B45" s="13" t="s">
        <v>6</v>
      </c>
      <c r="C45" s="13" t="s">
        <v>11</v>
      </c>
      <c r="D45" s="14" t="s">
        <v>129</v>
      </c>
      <c r="E45" s="14" t="s">
        <v>4</v>
      </c>
      <c r="F45" s="17">
        <v>0</v>
      </c>
      <c r="I45" s="58"/>
      <c r="J45" s="38"/>
    </row>
    <row r="46" spans="1:12" ht="26.4" x14ac:dyDescent="0.25">
      <c r="A46" s="3" t="s">
        <v>85</v>
      </c>
      <c r="B46" s="13" t="s">
        <v>6</v>
      </c>
      <c r="C46" s="13" t="s">
        <v>11</v>
      </c>
      <c r="D46" s="14" t="s">
        <v>130</v>
      </c>
      <c r="E46" s="14"/>
      <c r="F46" s="17">
        <f>F47+F50+F51</f>
        <v>320874</v>
      </c>
      <c r="J46" s="38"/>
    </row>
    <row r="47" spans="1:12" ht="54.6" customHeight="1" x14ac:dyDescent="0.25">
      <c r="A47" s="3" t="s">
        <v>57</v>
      </c>
      <c r="B47" s="13" t="s">
        <v>6</v>
      </c>
      <c r="C47" s="13" t="s">
        <v>11</v>
      </c>
      <c r="D47" s="14" t="s">
        <v>130</v>
      </c>
      <c r="E47" s="14" t="s">
        <v>13</v>
      </c>
      <c r="F47" s="17">
        <f>30000-2000-27526</f>
        <v>474</v>
      </c>
      <c r="G47" s="38">
        <v>-18000</v>
      </c>
      <c r="I47" s="58"/>
      <c r="J47" s="38"/>
    </row>
    <row r="48" spans="1:12" ht="43.2" hidden="1" customHeight="1" x14ac:dyDescent="0.25">
      <c r="A48" s="3" t="s">
        <v>504</v>
      </c>
      <c r="B48" s="13" t="s">
        <v>6</v>
      </c>
      <c r="C48" s="13" t="s">
        <v>11</v>
      </c>
      <c r="D48" s="14" t="s">
        <v>503</v>
      </c>
      <c r="E48" s="14"/>
      <c r="F48" s="17">
        <f>F49</f>
        <v>0</v>
      </c>
      <c r="I48" s="58"/>
      <c r="J48" s="38"/>
    </row>
    <row r="49" spans="1:12" ht="55.2" hidden="1" customHeight="1" x14ac:dyDescent="0.25">
      <c r="A49" s="3" t="s">
        <v>57</v>
      </c>
      <c r="B49" s="13" t="s">
        <v>6</v>
      </c>
      <c r="C49" s="13" t="s">
        <v>11</v>
      </c>
      <c r="D49" s="14" t="s">
        <v>503</v>
      </c>
      <c r="E49" s="14" t="s">
        <v>13</v>
      </c>
      <c r="F49" s="17">
        <v>0</v>
      </c>
      <c r="I49" s="58"/>
      <c r="J49" s="38"/>
    </row>
    <row r="50" spans="1:12" ht="26.4" x14ac:dyDescent="0.25">
      <c r="A50" s="3" t="s">
        <v>58</v>
      </c>
      <c r="B50" s="13" t="s">
        <v>6</v>
      </c>
      <c r="C50" s="13" t="s">
        <v>11</v>
      </c>
      <c r="D50" s="14" t="s">
        <v>130</v>
      </c>
      <c r="E50" s="14" t="s">
        <v>14</v>
      </c>
      <c r="F50" s="17">
        <f>255620+5254+49526+10000</f>
        <v>320400</v>
      </c>
      <c r="G50" s="38">
        <v>81000</v>
      </c>
      <c r="J50" s="38"/>
    </row>
    <row r="51" spans="1:12" hidden="1" x14ac:dyDescent="0.25">
      <c r="A51" s="3" t="s">
        <v>15</v>
      </c>
      <c r="B51" s="13" t="s">
        <v>6</v>
      </c>
      <c r="C51" s="13" t="s">
        <v>11</v>
      </c>
      <c r="D51" s="14" t="s">
        <v>130</v>
      </c>
      <c r="E51" s="14" t="s">
        <v>4</v>
      </c>
      <c r="F51" s="17">
        <v>0</v>
      </c>
      <c r="J51" s="38"/>
    </row>
    <row r="52" spans="1:12" ht="39.6" hidden="1" x14ac:dyDescent="0.25">
      <c r="A52" s="3" t="s">
        <v>337</v>
      </c>
      <c r="B52" s="13" t="s">
        <v>6</v>
      </c>
      <c r="C52" s="13" t="s">
        <v>11</v>
      </c>
      <c r="D52" s="14" t="s">
        <v>338</v>
      </c>
      <c r="E52" s="14"/>
      <c r="F52" s="17">
        <f>F53</f>
        <v>0</v>
      </c>
      <c r="J52" s="38"/>
    </row>
    <row r="53" spans="1:12" ht="19.2" hidden="1" customHeight="1" x14ac:dyDescent="0.25">
      <c r="A53" s="3" t="s">
        <v>228</v>
      </c>
      <c r="B53" s="13" t="s">
        <v>6</v>
      </c>
      <c r="C53" s="13" t="s">
        <v>11</v>
      </c>
      <c r="D53" s="14" t="s">
        <v>338</v>
      </c>
      <c r="E53" s="14" t="s">
        <v>227</v>
      </c>
      <c r="F53" s="17">
        <v>0</v>
      </c>
    </row>
    <row r="54" spans="1:12" ht="67.2" hidden="1" customHeight="1" x14ac:dyDescent="0.25">
      <c r="A54" s="3" t="s">
        <v>388</v>
      </c>
      <c r="B54" s="13" t="s">
        <v>6</v>
      </c>
      <c r="C54" s="13" t="s">
        <v>11</v>
      </c>
      <c r="D54" s="14" t="s">
        <v>389</v>
      </c>
      <c r="E54" s="14"/>
      <c r="F54" s="17">
        <f>F55</f>
        <v>0</v>
      </c>
    </row>
    <row r="55" spans="1:12" ht="54.6" hidden="1" customHeight="1" x14ac:dyDescent="0.25">
      <c r="A55" s="3" t="s">
        <v>57</v>
      </c>
      <c r="B55" s="13" t="s">
        <v>6</v>
      </c>
      <c r="C55" s="13" t="s">
        <v>11</v>
      </c>
      <c r="D55" s="14" t="s">
        <v>389</v>
      </c>
      <c r="E55" s="14" t="s">
        <v>13</v>
      </c>
      <c r="F55" s="17">
        <v>0</v>
      </c>
    </row>
    <row r="56" spans="1:12" ht="70.2" customHeight="1" x14ac:dyDescent="0.25">
      <c r="A56" s="3" t="s">
        <v>529</v>
      </c>
      <c r="B56" s="13" t="s">
        <v>6</v>
      </c>
      <c r="C56" s="13" t="s">
        <v>11</v>
      </c>
      <c r="D56" s="14" t="s">
        <v>528</v>
      </c>
      <c r="E56" s="14"/>
      <c r="F56" s="17">
        <f>F57</f>
        <v>156722</v>
      </c>
      <c r="I56" s="79"/>
      <c r="J56" s="79"/>
    </row>
    <row r="57" spans="1:12" ht="53.4" customHeight="1" x14ac:dyDescent="0.25">
      <c r="A57" s="3" t="s">
        <v>57</v>
      </c>
      <c r="B57" s="13" t="s">
        <v>6</v>
      </c>
      <c r="C57" s="13" t="s">
        <v>11</v>
      </c>
      <c r="D57" s="14" t="s">
        <v>528</v>
      </c>
      <c r="E57" s="14" t="s">
        <v>13</v>
      </c>
      <c r="F57" s="17">
        <f>57885.04+75911.64+22925.32</f>
        <v>156722</v>
      </c>
      <c r="I57" s="79"/>
      <c r="J57" s="79"/>
    </row>
    <row r="58" spans="1:12" ht="42" customHeight="1" x14ac:dyDescent="0.25">
      <c r="A58" s="2" t="s">
        <v>86</v>
      </c>
      <c r="B58" s="13" t="s">
        <v>6</v>
      </c>
      <c r="C58" s="13" t="s">
        <v>11</v>
      </c>
      <c r="D58" s="14" t="s">
        <v>131</v>
      </c>
      <c r="E58" s="14"/>
      <c r="F58" s="17">
        <f>F59</f>
        <v>69014.12</v>
      </c>
    </row>
    <row r="59" spans="1:12" ht="51" customHeight="1" x14ac:dyDescent="0.25">
      <c r="A59" s="3" t="s">
        <v>57</v>
      </c>
      <c r="B59" s="13" t="s">
        <v>6</v>
      </c>
      <c r="C59" s="13" t="s">
        <v>11</v>
      </c>
      <c r="D59" s="14" t="s">
        <v>131</v>
      </c>
      <c r="E59" s="14" t="s">
        <v>13</v>
      </c>
      <c r="F59" s="17">
        <f>180000-110985.88</f>
        <v>69014.12</v>
      </c>
      <c r="G59" s="38">
        <v>-36000</v>
      </c>
    </row>
    <row r="60" spans="1:12" s="61" customFormat="1" ht="21.75" hidden="1" customHeight="1" x14ac:dyDescent="0.25">
      <c r="A60" s="9" t="s">
        <v>321</v>
      </c>
      <c r="B60" s="13" t="s">
        <v>6</v>
      </c>
      <c r="C60" s="13" t="s">
        <v>323</v>
      </c>
      <c r="D60" s="14"/>
      <c r="E60" s="14"/>
      <c r="F60" s="69">
        <f>SUM(F61)</f>
        <v>0</v>
      </c>
      <c r="I60" s="62"/>
      <c r="J60" s="62"/>
      <c r="K60" s="90"/>
      <c r="L60" s="90"/>
    </row>
    <row r="61" spans="1:12" ht="24.75" hidden="1" customHeight="1" x14ac:dyDescent="0.25">
      <c r="A61" s="2" t="s">
        <v>243</v>
      </c>
      <c r="B61" s="13" t="s">
        <v>53</v>
      </c>
      <c r="C61" s="13" t="s">
        <v>323</v>
      </c>
      <c r="D61" s="14" t="s">
        <v>99</v>
      </c>
      <c r="E61" s="14"/>
      <c r="F61" s="70">
        <f>F62</f>
        <v>0</v>
      </c>
    </row>
    <row r="62" spans="1:12" ht="25.5" hidden="1" customHeight="1" x14ac:dyDescent="0.25">
      <c r="A62" s="3" t="s">
        <v>64</v>
      </c>
      <c r="B62" s="13" t="s">
        <v>6</v>
      </c>
      <c r="C62" s="13" t="s">
        <v>323</v>
      </c>
      <c r="D62" s="14" t="s">
        <v>100</v>
      </c>
      <c r="E62" s="14"/>
      <c r="F62" s="70">
        <f>F64</f>
        <v>0</v>
      </c>
    </row>
    <row r="63" spans="1:12" ht="33.75" hidden="1" customHeight="1" x14ac:dyDescent="0.25">
      <c r="A63" s="2" t="s">
        <v>318</v>
      </c>
      <c r="B63" s="13" t="s">
        <v>6</v>
      </c>
      <c r="C63" s="13" t="s">
        <v>323</v>
      </c>
      <c r="D63" s="14" t="s">
        <v>319</v>
      </c>
      <c r="E63" s="14"/>
      <c r="F63" s="70">
        <f>F64</f>
        <v>0</v>
      </c>
    </row>
    <row r="64" spans="1:12" ht="13.5" hidden="1" customHeight="1" x14ac:dyDescent="0.25">
      <c r="A64" s="2" t="s">
        <v>324</v>
      </c>
      <c r="B64" s="13" t="s">
        <v>6</v>
      </c>
      <c r="C64" s="13" t="s">
        <v>323</v>
      </c>
      <c r="D64" s="14" t="s">
        <v>320</v>
      </c>
      <c r="E64" s="14"/>
      <c r="F64" s="70">
        <f>F65+F66</f>
        <v>0</v>
      </c>
    </row>
    <row r="65" spans="1:12" ht="26.4" hidden="1" x14ac:dyDescent="0.25">
      <c r="A65" s="3" t="s">
        <v>58</v>
      </c>
      <c r="B65" s="13" t="s">
        <v>6</v>
      </c>
      <c r="C65" s="13" t="s">
        <v>323</v>
      </c>
      <c r="D65" s="14" t="s">
        <v>320</v>
      </c>
      <c r="E65" s="14" t="s">
        <v>14</v>
      </c>
      <c r="F65" s="70">
        <f>615000-615000</f>
        <v>0</v>
      </c>
    </row>
    <row r="66" spans="1:12" hidden="1" x14ac:dyDescent="0.25">
      <c r="A66" s="3" t="s">
        <v>15</v>
      </c>
      <c r="B66" s="13" t="s">
        <v>6</v>
      </c>
      <c r="C66" s="13" t="s">
        <v>323</v>
      </c>
      <c r="D66" s="14" t="s">
        <v>320</v>
      </c>
      <c r="E66" s="14" t="s">
        <v>4</v>
      </c>
      <c r="F66" s="70">
        <v>0</v>
      </c>
    </row>
    <row r="67" spans="1:12" ht="26.4" x14ac:dyDescent="0.25">
      <c r="A67" s="3" t="s">
        <v>489</v>
      </c>
      <c r="B67" s="13" t="s">
        <v>6</v>
      </c>
      <c r="C67" s="13" t="s">
        <v>2</v>
      </c>
      <c r="D67" s="14"/>
      <c r="E67" s="14"/>
      <c r="F67" s="17">
        <f>F68</f>
        <v>390023</v>
      </c>
    </row>
    <row r="68" spans="1:12" ht="26.4" x14ac:dyDescent="0.25">
      <c r="A68" s="2" t="s">
        <v>243</v>
      </c>
      <c r="B68" s="13" t="s">
        <v>6</v>
      </c>
      <c r="C68" s="13" t="s">
        <v>2</v>
      </c>
      <c r="D68" s="14" t="s">
        <v>99</v>
      </c>
      <c r="E68" s="14"/>
      <c r="F68" s="17">
        <f>F69</f>
        <v>390023</v>
      </c>
    </row>
    <row r="69" spans="1:12" ht="26.4" x14ac:dyDescent="0.25">
      <c r="A69" s="3" t="s">
        <v>64</v>
      </c>
      <c r="B69" s="13" t="s">
        <v>6</v>
      </c>
      <c r="C69" s="13" t="s">
        <v>2</v>
      </c>
      <c r="D69" s="14" t="s">
        <v>100</v>
      </c>
      <c r="E69" s="14"/>
      <c r="F69" s="17">
        <f>F70</f>
        <v>390023</v>
      </c>
    </row>
    <row r="70" spans="1:12" ht="52.8" x14ac:dyDescent="0.25">
      <c r="A70" s="2" t="s">
        <v>138</v>
      </c>
      <c r="B70" s="13" t="s">
        <v>6</v>
      </c>
      <c r="C70" s="13" t="s">
        <v>2</v>
      </c>
      <c r="D70" s="14" t="s">
        <v>139</v>
      </c>
      <c r="E70" s="14"/>
      <c r="F70" s="17">
        <f>F71</f>
        <v>390023</v>
      </c>
    </row>
    <row r="71" spans="1:12" ht="55.5" customHeight="1" x14ac:dyDescent="0.25">
      <c r="A71" s="2" t="s">
        <v>93</v>
      </c>
      <c r="B71" s="13" t="s">
        <v>6</v>
      </c>
      <c r="C71" s="13" t="s">
        <v>2</v>
      </c>
      <c r="D71" s="14" t="s">
        <v>140</v>
      </c>
      <c r="E71" s="14"/>
      <c r="F71" s="17">
        <f>F72</f>
        <v>390023</v>
      </c>
    </row>
    <row r="72" spans="1:12" ht="19.2" customHeight="1" x14ac:dyDescent="0.25">
      <c r="A72" s="36" t="s">
        <v>29</v>
      </c>
      <c r="B72" s="13" t="s">
        <v>6</v>
      </c>
      <c r="C72" s="13" t="s">
        <v>2</v>
      </c>
      <c r="D72" s="14" t="s">
        <v>140</v>
      </c>
      <c r="E72" s="14" t="s">
        <v>5</v>
      </c>
      <c r="F72" s="17">
        <f>352920+37103</f>
        <v>390023</v>
      </c>
    </row>
    <row r="73" spans="1:12" ht="17.399999999999999" customHeight="1" x14ac:dyDescent="0.25">
      <c r="A73" s="36" t="s">
        <v>321</v>
      </c>
      <c r="B73" s="13" t="s">
        <v>6</v>
      </c>
      <c r="C73" s="13" t="s">
        <v>323</v>
      </c>
      <c r="D73" s="14"/>
      <c r="E73" s="14"/>
      <c r="F73" s="17">
        <f>F74</f>
        <v>1256453.05</v>
      </c>
      <c r="I73" s="84"/>
      <c r="J73" s="84"/>
    </row>
    <row r="74" spans="1:12" ht="26.4" x14ac:dyDescent="0.25">
      <c r="A74" s="2" t="s">
        <v>243</v>
      </c>
      <c r="B74" s="13" t="s">
        <v>6</v>
      </c>
      <c r="C74" s="13" t="s">
        <v>323</v>
      </c>
      <c r="D74" s="14" t="s">
        <v>99</v>
      </c>
      <c r="E74" s="14"/>
      <c r="F74" s="17">
        <f>F75</f>
        <v>1256453.05</v>
      </c>
      <c r="I74" s="84"/>
      <c r="J74" s="84"/>
    </row>
    <row r="75" spans="1:12" ht="26.4" x14ac:dyDescent="0.25">
      <c r="A75" s="3" t="s">
        <v>64</v>
      </c>
      <c r="B75" s="13" t="s">
        <v>6</v>
      </c>
      <c r="C75" s="13" t="s">
        <v>323</v>
      </c>
      <c r="D75" s="14" t="s">
        <v>100</v>
      </c>
      <c r="E75" s="14"/>
      <c r="F75" s="17">
        <f>F76</f>
        <v>1256453.05</v>
      </c>
      <c r="I75" s="84"/>
      <c r="J75" s="84"/>
    </row>
    <row r="76" spans="1:12" ht="26.4" x14ac:dyDescent="0.25">
      <c r="A76" s="36" t="s">
        <v>318</v>
      </c>
      <c r="B76" s="13" t="s">
        <v>6</v>
      </c>
      <c r="C76" s="13" t="s">
        <v>323</v>
      </c>
      <c r="D76" s="14" t="s">
        <v>319</v>
      </c>
      <c r="E76" s="14"/>
      <c r="F76" s="17">
        <f>F77</f>
        <v>1256453.05</v>
      </c>
      <c r="I76" s="84"/>
      <c r="J76" s="84"/>
    </row>
    <row r="77" spans="1:12" ht="26.4" x14ac:dyDescent="0.25">
      <c r="A77" s="36" t="s">
        <v>324</v>
      </c>
      <c r="B77" s="13" t="s">
        <v>6</v>
      </c>
      <c r="C77" s="13" t="s">
        <v>323</v>
      </c>
      <c r="D77" s="14" t="s">
        <v>320</v>
      </c>
      <c r="E77" s="14"/>
      <c r="F77" s="17">
        <f>F78</f>
        <v>1256453.05</v>
      </c>
      <c r="I77" s="84"/>
      <c r="J77" s="84"/>
    </row>
    <row r="78" spans="1:12" x14ac:dyDescent="0.25">
      <c r="A78" s="3" t="s">
        <v>15</v>
      </c>
      <c r="B78" s="13" t="s">
        <v>6</v>
      </c>
      <c r="C78" s="13" t="s">
        <v>323</v>
      </c>
      <c r="D78" s="14" t="s">
        <v>320</v>
      </c>
      <c r="E78" s="14" t="s">
        <v>4</v>
      </c>
      <c r="F78" s="17">
        <f>2496000-1239546.95</f>
        <v>1256453.05</v>
      </c>
      <c r="I78" s="84"/>
      <c r="J78" s="84"/>
    </row>
    <row r="79" spans="1:12" s="61" customFormat="1" ht="21.75" customHeight="1" x14ac:dyDescent="0.25">
      <c r="A79" s="9" t="s">
        <v>23</v>
      </c>
      <c r="B79" s="13" t="s">
        <v>53</v>
      </c>
      <c r="C79" s="13" t="s">
        <v>45</v>
      </c>
      <c r="D79" s="14"/>
      <c r="E79" s="14"/>
      <c r="F79" s="24">
        <f>SUM(F80)</f>
        <v>100000</v>
      </c>
      <c r="I79" s="62"/>
      <c r="J79" s="62"/>
      <c r="K79" s="90"/>
      <c r="L79" s="90"/>
    </row>
    <row r="80" spans="1:12" ht="24.75" customHeight="1" x14ac:dyDescent="0.25">
      <c r="A80" s="2" t="s">
        <v>243</v>
      </c>
      <c r="B80" s="13" t="s">
        <v>53</v>
      </c>
      <c r="C80" s="13" t="s">
        <v>45</v>
      </c>
      <c r="D80" s="14" t="s">
        <v>99</v>
      </c>
      <c r="E80" s="14"/>
      <c r="F80" s="17">
        <f>F81</f>
        <v>100000</v>
      </c>
    </row>
    <row r="81" spans="1:12" ht="25.5" customHeight="1" x14ac:dyDescent="0.25">
      <c r="A81" s="3" t="s">
        <v>64</v>
      </c>
      <c r="B81" s="13" t="s">
        <v>6</v>
      </c>
      <c r="C81" s="13" t="s">
        <v>45</v>
      </c>
      <c r="D81" s="14" t="s">
        <v>100</v>
      </c>
      <c r="E81" s="14"/>
      <c r="F81" s="17">
        <f>F83</f>
        <v>100000</v>
      </c>
    </row>
    <row r="82" spans="1:12" ht="20.25" customHeight="1" x14ac:dyDescent="0.25">
      <c r="A82" s="2" t="s">
        <v>134</v>
      </c>
      <c r="B82" s="13" t="s">
        <v>6</v>
      </c>
      <c r="C82" s="13" t="s">
        <v>45</v>
      </c>
      <c r="D82" s="14" t="s">
        <v>132</v>
      </c>
      <c r="E82" s="14"/>
      <c r="F82" s="17">
        <f>F83</f>
        <v>100000</v>
      </c>
    </row>
    <row r="83" spans="1:12" ht="13.5" customHeight="1" x14ac:dyDescent="0.25">
      <c r="A83" s="3" t="s">
        <v>65</v>
      </c>
      <c r="B83" s="13" t="s">
        <v>6</v>
      </c>
      <c r="C83" s="13" t="s">
        <v>45</v>
      </c>
      <c r="D83" s="14" t="s">
        <v>133</v>
      </c>
      <c r="E83" s="14"/>
      <c r="F83" s="17">
        <f>F84</f>
        <v>100000</v>
      </c>
    </row>
    <row r="84" spans="1:12" x14ac:dyDescent="0.25">
      <c r="A84" s="3" t="s">
        <v>15</v>
      </c>
      <c r="B84" s="13" t="s">
        <v>6</v>
      </c>
      <c r="C84" s="13" t="s">
        <v>45</v>
      </c>
      <c r="D84" s="14" t="s">
        <v>133</v>
      </c>
      <c r="E84" s="14" t="s">
        <v>4</v>
      </c>
      <c r="F84" s="17">
        <v>100000</v>
      </c>
    </row>
    <row r="85" spans="1:12" s="61" customFormat="1" ht="23.25" customHeight="1" x14ac:dyDescent="0.25">
      <c r="A85" s="9" t="s">
        <v>24</v>
      </c>
      <c r="B85" s="13" t="s">
        <v>6</v>
      </c>
      <c r="C85" s="13" t="s">
        <v>48</v>
      </c>
      <c r="D85" s="14"/>
      <c r="E85" s="14"/>
      <c r="F85" s="24">
        <f>F86+F148+F135+F155+F130</f>
        <v>15909726.210000001</v>
      </c>
      <c r="I85" s="62"/>
      <c r="J85" s="62"/>
      <c r="K85" s="90"/>
      <c r="L85" s="90"/>
    </row>
    <row r="86" spans="1:12" ht="24.75" customHeight="1" x14ac:dyDescent="0.25">
      <c r="A86" s="2" t="s">
        <v>243</v>
      </c>
      <c r="B86" s="13" t="s">
        <v>6</v>
      </c>
      <c r="C86" s="13" t="s">
        <v>48</v>
      </c>
      <c r="D86" s="14" t="s">
        <v>99</v>
      </c>
      <c r="E86" s="16"/>
      <c r="F86" s="17">
        <f>F87+F114</f>
        <v>13023519.140000001</v>
      </c>
    </row>
    <row r="87" spans="1:12" ht="26.4" x14ac:dyDescent="0.25">
      <c r="A87" s="3" t="s">
        <v>64</v>
      </c>
      <c r="B87" s="13" t="s">
        <v>6</v>
      </c>
      <c r="C87" s="13" t="s">
        <v>48</v>
      </c>
      <c r="D87" s="14" t="s">
        <v>100</v>
      </c>
      <c r="E87" s="16"/>
      <c r="F87" s="17">
        <f>F91+F102+F105+F108+F88+F111</f>
        <v>2093737.8099999998</v>
      </c>
    </row>
    <row r="88" spans="1:12" ht="30" hidden="1" customHeight="1" x14ac:dyDescent="0.25">
      <c r="A88" s="4" t="s">
        <v>118</v>
      </c>
      <c r="B88" s="13" t="s">
        <v>6</v>
      </c>
      <c r="C88" s="13" t="s">
        <v>48</v>
      </c>
      <c r="D88" s="14" t="s">
        <v>119</v>
      </c>
      <c r="E88" s="14"/>
      <c r="F88" s="17">
        <f>F89</f>
        <v>0</v>
      </c>
    </row>
    <row r="89" spans="1:12" ht="26.4" hidden="1" customHeight="1" x14ac:dyDescent="0.25">
      <c r="A89" s="3" t="s">
        <v>505</v>
      </c>
      <c r="B89" s="13" t="s">
        <v>6</v>
      </c>
      <c r="C89" s="13" t="s">
        <v>48</v>
      </c>
      <c r="D89" s="14" t="s">
        <v>506</v>
      </c>
      <c r="E89" s="14"/>
      <c r="F89" s="17">
        <f>F90</f>
        <v>0</v>
      </c>
    </row>
    <row r="90" spans="1:12" ht="24" hidden="1" customHeight="1" x14ac:dyDescent="0.25">
      <c r="A90" s="3" t="s">
        <v>58</v>
      </c>
      <c r="B90" s="13" t="s">
        <v>6</v>
      </c>
      <c r="C90" s="13" t="s">
        <v>48</v>
      </c>
      <c r="D90" s="14" t="s">
        <v>506</v>
      </c>
      <c r="E90" s="14" t="s">
        <v>14</v>
      </c>
      <c r="F90" s="17">
        <v>0</v>
      </c>
    </row>
    <row r="91" spans="1:12" ht="21.75" customHeight="1" x14ac:dyDescent="0.25">
      <c r="A91" s="2" t="s">
        <v>135</v>
      </c>
      <c r="B91" s="13" t="s">
        <v>6</v>
      </c>
      <c r="C91" s="13" t="s">
        <v>48</v>
      </c>
      <c r="D91" s="14" t="s">
        <v>136</v>
      </c>
      <c r="E91" s="16"/>
      <c r="F91" s="17">
        <f>F92+F99+F96</f>
        <v>1982799.8099999998</v>
      </c>
    </row>
    <row r="92" spans="1:12" x14ac:dyDescent="0.25">
      <c r="A92" s="3" t="s">
        <v>68</v>
      </c>
      <c r="B92" s="13" t="s">
        <v>6</v>
      </c>
      <c r="C92" s="13" t="s">
        <v>48</v>
      </c>
      <c r="D92" s="14" t="s">
        <v>137</v>
      </c>
      <c r="E92" s="16"/>
      <c r="F92" s="17">
        <f>F93+F95+F94</f>
        <v>1982799.8099999998</v>
      </c>
    </row>
    <row r="93" spans="1:12" ht="26.4" x14ac:dyDescent="0.25">
      <c r="A93" s="3" t="s">
        <v>58</v>
      </c>
      <c r="B93" s="13" t="s">
        <v>6</v>
      </c>
      <c r="C93" s="13" t="s">
        <v>48</v>
      </c>
      <c r="D93" s="14" t="s">
        <v>137</v>
      </c>
      <c r="E93" s="16" t="s">
        <v>14</v>
      </c>
      <c r="F93" s="17">
        <f>150000+588070.78-57885.04+500000-50000+404214.13-107855.61-600000-11538.22-4779+114141.05-3089.71-13142.29-117689.05</f>
        <v>790447.04</v>
      </c>
      <c r="I93" s="38"/>
      <c r="J93" s="38"/>
    </row>
    <row r="94" spans="1:12" ht="26.4" hidden="1" x14ac:dyDescent="0.25">
      <c r="A94" s="2" t="s">
        <v>74</v>
      </c>
      <c r="B94" s="13" t="s">
        <v>6</v>
      </c>
      <c r="C94" s="13" t="s">
        <v>48</v>
      </c>
      <c r="D94" s="14" t="s">
        <v>137</v>
      </c>
      <c r="E94" s="16" t="s">
        <v>56</v>
      </c>
      <c r="F94" s="17">
        <v>0</v>
      </c>
      <c r="I94" s="38"/>
      <c r="J94" s="38"/>
    </row>
    <row r="95" spans="1:12" x14ac:dyDescent="0.25">
      <c r="A95" s="3" t="s">
        <v>15</v>
      </c>
      <c r="B95" s="5" t="s">
        <v>6</v>
      </c>
      <c r="C95" s="49">
        <v>13</v>
      </c>
      <c r="D95" s="14" t="s">
        <v>137</v>
      </c>
      <c r="E95" s="16" t="s">
        <v>4</v>
      </c>
      <c r="F95" s="17">
        <f>70000+636129.22+50000+1148672.04+292270.72+107855.61-1148672.04+11538.22+4779+3548+16232</f>
        <v>1192352.7699999998</v>
      </c>
      <c r="I95" s="38"/>
      <c r="J95" s="38"/>
    </row>
    <row r="96" spans="1:12" ht="39.6" hidden="1" x14ac:dyDescent="0.25">
      <c r="A96" s="3" t="s">
        <v>329</v>
      </c>
      <c r="B96" s="13" t="s">
        <v>6</v>
      </c>
      <c r="C96" s="13" t="s">
        <v>48</v>
      </c>
      <c r="D96" s="14" t="s">
        <v>343</v>
      </c>
      <c r="E96" s="16"/>
      <c r="F96" s="70">
        <f>F97+F98</f>
        <v>0</v>
      </c>
      <c r="I96" s="38"/>
      <c r="J96" s="38"/>
    </row>
    <row r="97" spans="1:10" ht="26.4" hidden="1" x14ac:dyDescent="0.25">
      <c r="A97" s="3" t="s">
        <v>58</v>
      </c>
      <c r="B97" s="13" t="s">
        <v>6</v>
      </c>
      <c r="C97" s="13" t="s">
        <v>48</v>
      </c>
      <c r="D97" s="14" t="s">
        <v>343</v>
      </c>
      <c r="E97" s="16" t="s">
        <v>14</v>
      </c>
      <c r="F97" s="70">
        <v>0</v>
      </c>
      <c r="I97" s="38"/>
      <c r="J97" s="38"/>
    </row>
    <row r="98" spans="1:10" hidden="1" x14ac:dyDescent="0.25">
      <c r="A98" s="3" t="s">
        <v>15</v>
      </c>
      <c r="B98" s="13" t="s">
        <v>6</v>
      </c>
      <c r="C98" s="13" t="s">
        <v>48</v>
      </c>
      <c r="D98" s="14" t="s">
        <v>343</v>
      </c>
      <c r="E98" s="16" t="s">
        <v>4</v>
      </c>
      <c r="F98" s="70">
        <v>0</v>
      </c>
      <c r="I98" s="38"/>
      <c r="J98" s="38"/>
    </row>
    <row r="99" spans="1:10" ht="39.6" hidden="1" x14ac:dyDescent="0.25">
      <c r="A99" s="3" t="s">
        <v>329</v>
      </c>
      <c r="B99" s="13" t="s">
        <v>6</v>
      </c>
      <c r="C99" s="13" t="s">
        <v>48</v>
      </c>
      <c r="D99" s="14" t="s">
        <v>336</v>
      </c>
      <c r="E99" s="16"/>
      <c r="F99" s="70">
        <f>F101+F100</f>
        <v>0</v>
      </c>
      <c r="I99" s="38"/>
      <c r="J99" s="38"/>
    </row>
    <row r="100" spans="1:10" ht="26.4" hidden="1" x14ac:dyDescent="0.25">
      <c r="A100" s="3" t="s">
        <v>58</v>
      </c>
      <c r="B100" s="13" t="s">
        <v>6</v>
      </c>
      <c r="C100" s="13" t="s">
        <v>48</v>
      </c>
      <c r="D100" s="14" t="s">
        <v>336</v>
      </c>
      <c r="E100" s="16" t="s">
        <v>14</v>
      </c>
      <c r="F100" s="70">
        <v>0</v>
      </c>
      <c r="I100" s="38"/>
      <c r="J100" s="38"/>
    </row>
    <row r="101" spans="1:10" ht="26.4" hidden="1" x14ac:dyDescent="0.25">
      <c r="A101" s="3" t="s">
        <v>58</v>
      </c>
      <c r="B101" s="13" t="s">
        <v>6</v>
      </c>
      <c r="C101" s="13" t="s">
        <v>48</v>
      </c>
      <c r="D101" s="14" t="s">
        <v>336</v>
      </c>
      <c r="E101" s="16" t="s">
        <v>4</v>
      </c>
      <c r="F101" s="70">
        <v>0</v>
      </c>
      <c r="I101" s="38"/>
      <c r="J101" s="38"/>
    </row>
    <row r="102" spans="1:10" ht="79.2" x14ac:dyDescent="0.25">
      <c r="A102" s="2" t="s">
        <v>144</v>
      </c>
      <c r="B102" s="13" t="s">
        <v>6</v>
      </c>
      <c r="C102" s="13" t="s">
        <v>48</v>
      </c>
      <c r="D102" s="14" t="s">
        <v>145</v>
      </c>
      <c r="E102" s="14"/>
      <c r="F102" s="17">
        <f>F103</f>
        <v>4000</v>
      </c>
      <c r="I102" s="38"/>
      <c r="J102" s="38"/>
    </row>
    <row r="103" spans="1:10" ht="82.5" customHeight="1" x14ac:dyDescent="0.25">
      <c r="A103" s="3" t="s">
        <v>52</v>
      </c>
      <c r="B103" s="13" t="s">
        <v>6</v>
      </c>
      <c r="C103" s="13" t="s">
        <v>48</v>
      </c>
      <c r="D103" s="14" t="s">
        <v>146</v>
      </c>
      <c r="E103" s="14"/>
      <c r="F103" s="17">
        <f>F104</f>
        <v>4000</v>
      </c>
      <c r="I103" s="38"/>
      <c r="J103" s="38"/>
    </row>
    <row r="104" spans="1:10" ht="28.2" customHeight="1" x14ac:dyDescent="0.25">
      <c r="A104" s="3" t="s">
        <v>58</v>
      </c>
      <c r="B104" s="13" t="s">
        <v>6</v>
      </c>
      <c r="C104" s="13" t="s">
        <v>48</v>
      </c>
      <c r="D104" s="14" t="s">
        <v>146</v>
      </c>
      <c r="E104" s="14" t="s">
        <v>14</v>
      </c>
      <c r="F104" s="17">
        <v>4000</v>
      </c>
      <c r="I104" s="38"/>
      <c r="J104" s="38"/>
    </row>
    <row r="105" spans="1:10" ht="55.5" hidden="1" customHeight="1" x14ac:dyDescent="0.25">
      <c r="A105" s="2" t="s">
        <v>147</v>
      </c>
      <c r="B105" s="13" t="s">
        <v>6</v>
      </c>
      <c r="C105" s="13" t="s">
        <v>48</v>
      </c>
      <c r="D105" s="14" t="s">
        <v>148</v>
      </c>
      <c r="E105" s="14"/>
      <c r="F105" s="70">
        <f>F106</f>
        <v>0</v>
      </c>
      <c r="I105" s="38"/>
      <c r="J105" s="38"/>
    </row>
    <row r="106" spans="1:10" ht="38.25" hidden="1" customHeight="1" x14ac:dyDescent="0.25">
      <c r="A106" s="3" t="s">
        <v>66</v>
      </c>
      <c r="B106" s="13" t="s">
        <v>6</v>
      </c>
      <c r="C106" s="13" t="s">
        <v>48</v>
      </c>
      <c r="D106" s="14" t="s">
        <v>149</v>
      </c>
      <c r="E106" s="14"/>
      <c r="F106" s="70">
        <f>F107</f>
        <v>0</v>
      </c>
      <c r="I106" s="38"/>
      <c r="J106" s="38"/>
    </row>
    <row r="107" spans="1:10" hidden="1" x14ac:dyDescent="0.25">
      <c r="A107" s="3" t="s">
        <v>15</v>
      </c>
      <c r="B107" s="13" t="s">
        <v>6</v>
      </c>
      <c r="C107" s="13" t="s">
        <v>48</v>
      </c>
      <c r="D107" s="14" t="s">
        <v>149</v>
      </c>
      <c r="E107" s="14" t="s">
        <v>4</v>
      </c>
      <c r="F107" s="70">
        <v>0</v>
      </c>
      <c r="I107" s="38"/>
      <c r="J107" s="38"/>
    </row>
    <row r="108" spans="1:10" x14ac:dyDescent="0.25">
      <c r="A108" s="3" t="s">
        <v>141</v>
      </c>
      <c r="B108" s="13" t="s">
        <v>6</v>
      </c>
      <c r="C108" s="13" t="s">
        <v>48</v>
      </c>
      <c r="D108" s="14" t="s">
        <v>142</v>
      </c>
      <c r="E108" s="14"/>
      <c r="F108" s="17">
        <f>F109</f>
        <v>20000</v>
      </c>
      <c r="I108" s="38"/>
      <c r="J108" s="38"/>
    </row>
    <row r="109" spans="1:10" x14ac:dyDescent="0.25">
      <c r="A109" s="36" t="s">
        <v>79</v>
      </c>
      <c r="B109" s="13" t="s">
        <v>6</v>
      </c>
      <c r="C109" s="13" t="s">
        <v>48</v>
      </c>
      <c r="D109" s="14" t="s">
        <v>143</v>
      </c>
      <c r="E109" s="14"/>
      <c r="F109" s="17">
        <f>F110</f>
        <v>20000</v>
      </c>
    </row>
    <row r="110" spans="1:10" ht="26.4" x14ac:dyDescent="0.25">
      <c r="A110" s="3" t="s">
        <v>58</v>
      </c>
      <c r="B110" s="13" t="s">
        <v>6</v>
      </c>
      <c r="C110" s="13" t="s">
        <v>48</v>
      </c>
      <c r="D110" s="14" t="s">
        <v>143</v>
      </c>
      <c r="E110" s="14" t="s">
        <v>14</v>
      </c>
      <c r="F110" s="17">
        <v>20000</v>
      </c>
    </row>
    <row r="111" spans="1:10" ht="39.6" x14ac:dyDescent="0.25">
      <c r="A111" s="3" t="s">
        <v>526</v>
      </c>
      <c r="B111" s="13" t="s">
        <v>6</v>
      </c>
      <c r="C111" s="13" t="s">
        <v>48</v>
      </c>
      <c r="D111" s="14" t="s">
        <v>527</v>
      </c>
      <c r="E111" s="14"/>
      <c r="F111" s="17">
        <f>F112</f>
        <v>86938</v>
      </c>
      <c r="I111" s="79"/>
      <c r="J111" s="79"/>
    </row>
    <row r="112" spans="1:10" ht="27" customHeight="1" x14ac:dyDescent="0.25">
      <c r="A112" s="3" t="s">
        <v>564</v>
      </c>
      <c r="B112" s="13" t="s">
        <v>6</v>
      </c>
      <c r="C112" s="13" t="s">
        <v>48</v>
      </c>
      <c r="D112" s="14" t="s">
        <v>565</v>
      </c>
      <c r="E112" s="14"/>
      <c r="F112" s="17">
        <f>F113</f>
        <v>86938</v>
      </c>
      <c r="I112" s="79"/>
      <c r="J112" s="79"/>
    </row>
    <row r="113" spans="1:11" ht="26.4" x14ac:dyDescent="0.25">
      <c r="A113" s="3" t="s">
        <v>58</v>
      </c>
      <c r="B113" s="13" t="s">
        <v>6</v>
      </c>
      <c r="C113" s="13" t="s">
        <v>48</v>
      </c>
      <c r="D113" s="14" t="s">
        <v>565</v>
      </c>
      <c r="E113" s="14" t="s">
        <v>14</v>
      </c>
      <c r="F113" s="17">
        <v>86938</v>
      </c>
      <c r="I113" s="79"/>
      <c r="J113" s="79"/>
    </row>
    <row r="114" spans="1:11" ht="28.5" customHeight="1" x14ac:dyDescent="0.25">
      <c r="A114" s="2" t="s">
        <v>244</v>
      </c>
      <c r="B114" s="13" t="s">
        <v>6</v>
      </c>
      <c r="C114" s="13" t="s">
        <v>48</v>
      </c>
      <c r="D114" s="14" t="s">
        <v>101</v>
      </c>
      <c r="E114" s="14"/>
      <c r="F114" s="17">
        <f>F115</f>
        <v>10929781.33</v>
      </c>
      <c r="J114" s="52"/>
    </row>
    <row r="115" spans="1:11" ht="36.75" customHeight="1" x14ac:dyDescent="0.25">
      <c r="A115" s="2" t="s">
        <v>150</v>
      </c>
      <c r="B115" s="13" t="s">
        <v>6</v>
      </c>
      <c r="C115" s="13" t="s">
        <v>48</v>
      </c>
      <c r="D115" s="14" t="s">
        <v>152</v>
      </c>
      <c r="E115" s="14"/>
      <c r="F115" s="17">
        <f>F123+F126+F118+F128+F121+F116</f>
        <v>10929781.33</v>
      </c>
    </row>
    <row r="116" spans="1:11" ht="32.4" customHeight="1" x14ac:dyDescent="0.25">
      <c r="A116" s="2" t="s">
        <v>367</v>
      </c>
      <c r="B116" s="13" t="s">
        <v>6</v>
      </c>
      <c r="C116" s="13" t="s">
        <v>48</v>
      </c>
      <c r="D116" s="14" t="s">
        <v>520</v>
      </c>
      <c r="E116" s="14"/>
      <c r="F116" s="17">
        <f>F117</f>
        <v>1848981.5899999999</v>
      </c>
      <c r="I116" s="78"/>
      <c r="J116" s="78"/>
    </row>
    <row r="117" spans="1:11" ht="31.95" customHeight="1" x14ac:dyDescent="0.25">
      <c r="A117" s="3" t="s">
        <v>58</v>
      </c>
      <c r="B117" s="13" t="s">
        <v>6</v>
      </c>
      <c r="C117" s="13" t="s">
        <v>48</v>
      </c>
      <c r="D117" s="14" t="s">
        <v>520</v>
      </c>
      <c r="E117" s="14" t="s">
        <v>14</v>
      </c>
      <c r="F117" s="17">
        <f>2690500-1193679-1269182.75+4466700-1500000-1191325.53-749393.15-35000-12062-464190-382385.98+1500000-11000</f>
        <v>1848981.5899999999</v>
      </c>
      <c r="I117" s="78"/>
      <c r="J117" s="78"/>
    </row>
    <row r="118" spans="1:11" ht="26.4" x14ac:dyDescent="0.25">
      <c r="A118" s="3" t="s">
        <v>356</v>
      </c>
      <c r="B118" s="13" t="s">
        <v>6</v>
      </c>
      <c r="C118" s="13" t="s">
        <v>48</v>
      </c>
      <c r="D118" s="14" t="s">
        <v>355</v>
      </c>
      <c r="E118" s="14"/>
      <c r="F118" s="17">
        <f>F119+F120</f>
        <v>2369613.5499999998</v>
      </c>
    </row>
    <row r="119" spans="1:11" ht="26.4" x14ac:dyDescent="0.25">
      <c r="A119" s="3" t="s">
        <v>58</v>
      </c>
      <c r="B119" s="13" t="s">
        <v>6</v>
      </c>
      <c r="C119" s="13" t="s">
        <v>48</v>
      </c>
      <c r="D119" s="14" t="s">
        <v>355</v>
      </c>
      <c r="E119" s="14" t="s">
        <v>14</v>
      </c>
      <c r="F119" s="17">
        <f>300000+1673469.7+100000-86938+628789.08-489067.18-135480.05+20000+224750+11000+60340</f>
        <v>2306863.5499999998</v>
      </c>
    </row>
    <row r="120" spans="1:11" x14ac:dyDescent="0.25">
      <c r="A120" s="3" t="s">
        <v>15</v>
      </c>
      <c r="B120" s="13" t="s">
        <v>6</v>
      </c>
      <c r="C120" s="13" t="s">
        <v>48</v>
      </c>
      <c r="D120" s="14" t="s">
        <v>355</v>
      </c>
      <c r="E120" s="14" t="s">
        <v>4</v>
      </c>
      <c r="F120" s="17">
        <f>43008-0.05+3350.05+12062+4330</f>
        <v>62750</v>
      </c>
    </row>
    <row r="121" spans="1:11" ht="19.2" hidden="1" customHeight="1" x14ac:dyDescent="0.25">
      <c r="A121" s="3" t="s">
        <v>500</v>
      </c>
      <c r="B121" s="13" t="s">
        <v>6</v>
      </c>
      <c r="C121" s="13" t="s">
        <v>48</v>
      </c>
      <c r="D121" s="14" t="s">
        <v>499</v>
      </c>
      <c r="E121" s="14"/>
      <c r="F121" s="70">
        <f>F122</f>
        <v>0</v>
      </c>
    </row>
    <row r="122" spans="1:11" ht="26.4" hidden="1" x14ac:dyDescent="0.25">
      <c r="A122" s="3" t="s">
        <v>58</v>
      </c>
      <c r="B122" s="13" t="s">
        <v>6</v>
      </c>
      <c r="C122" s="13" t="s">
        <v>48</v>
      </c>
      <c r="D122" s="14" t="s">
        <v>499</v>
      </c>
      <c r="E122" s="14" t="s">
        <v>14</v>
      </c>
      <c r="F122" s="70">
        <v>0</v>
      </c>
    </row>
    <row r="123" spans="1:11" ht="43.2" customHeight="1" x14ac:dyDescent="0.25">
      <c r="A123" s="3" t="s">
        <v>471</v>
      </c>
      <c r="B123" s="13" t="s">
        <v>6</v>
      </c>
      <c r="C123" s="13" t="s">
        <v>48</v>
      </c>
      <c r="D123" s="14" t="s">
        <v>461</v>
      </c>
      <c r="E123" s="14"/>
      <c r="F123" s="17">
        <f>F124+F125</f>
        <v>6711186.1900000004</v>
      </c>
    </row>
    <row r="124" spans="1:11" ht="26.4" x14ac:dyDescent="0.25">
      <c r="A124" s="3" t="s">
        <v>58</v>
      </c>
      <c r="B124" s="13" t="s">
        <v>6</v>
      </c>
      <c r="C124" s="13" t="s">
        <v>48</v>
      </c>
      <c r="D124" s="14" t="s">
        <v>461</v>
      </c>
      <c r="E124" s="14" t="s">
        <v>14</v>
      </c>
      <c r="F124" s="17">
        <f>832900+396259.36+200000-20.28+4405321.55-150000+2640000-850000+2795385.94-20000+527443-200000-550000-4017273.65+350000-4330+1746426.08-235442-2727217.96+200049.8-10000-70979.55+172.42-11500+1000000-485.43-60340-117689.05+2000+522796.48+117689.05</f>
        <v>6711165.7600000007</v>
      </c>
      <c r="K124" s="92"/>
    </row>
    <row r="125" spans="1:11" ht="24" customHeight="1" x14ac:dyDescent="0.25">
      <c r="A125" s="3" t="s">
        <v>15</v>
      </c>
      <c r="B125" s="13" t="s">
        <v>6</v>
      </c>
      <c r="C125" s="13" t="s">
        <v>48</v>
      </c>
      <c r="D125" s="14" t="s">
        <v>461</v>
      </c>
      <c r="E125" s="14" t="s">
        <v>4</v>
      </c>
      <c r="F125" s="17">
        <f>0.05+20.28+0.1</f>
        <v>20.430000000000003</v>
      </c>
      <c r="I125" s="78"/>
      <c r="J125" s="78"/>
      <c r="K125" s="92"/>
    </row>
    <row r="126" spans="1:11" ht="27" hidden="1" customHeight="1" x14ac:dyDescent="0.25">
      <c r="A126" s="2" t="s">
        <v>486</v>
      </c>
      <c r="B126" s="13" t="s">
        <v>6</v>
      </c>
      <c r="C126" s="13" t="s">
        <v>48</v>
      </c>
      <c r="D126" s="14" t="s">
        <v>462</v>
      </c>
      <c r="E126" s="14"/>
      <c r="F126" s="70">
        <f>F127+F131</f>
        <v>0</v>
      </c>
    </row>
    <row r="127" spans="1:11" ht="26.4" hidden="1" x14ac:dyDescent="0.25">
      <c r="A127" s="3" t="s">
        <v>58</v>
      </c>
      <c r="B127" s="13" t="s">
        <v>6</v>
      </c>
      <c r="C127" s="13" t="s">
        <v>48</v>
      </c>
      <c r="D127" s="14" t="s">
        <v>462</v>
      </c>
      <c r="E127" s="14" t="s">
        <v>14</v>
      </c>
      <c r="F127" s="70">
        <v>0</v>
      </c>
    </row>
    <row r="128" spans="1:11" ht="42" hidden="1" customHeight="1" x14ac:dyDescent="0.25">
      <c r="A128" s="2" t="s">
        <v>487</v>
      </c>
      <c r="B128" s="13" t="s">
        <v>6</v>
      </c>
      <c r="C128" s="13" t="s">
        <v>48</v>
      </c>
      <c r="D128" s="14" t="s">
        <v>463</v>
      </c>
      <c r="E128" s="14"/>
      <c r="F128" s="70">
        <f>F129+F133</f>
        <v>0</v>
      </c>
    </row>
    <row r="129" spans="1:10" ht="26.4" hidden="1" x14ac:dyDescent="0.25">
      <c r="A129" s="3" t="s">
        <v>58</v>
      </c>
      <c r="B129" s="13" t="s">
        <v>6</v>
      </c>
      <c r="C129" s="13" t="s">
        <v>48</v>
      </c>
      <c r="D129" s="14" t="s">
        <v>463</v>
      </c>
      <c r="E129" s="14" t="s">
        <v>14</v>
      </c>
      <c r="F129" s="70">
        <v>0</v>
      </c>
    </row>
    <row r="130" spans="1:10" ht="37.5" hidden="1" customHeight="1" x14ac:dyDescent="0.25">
      <c r="A130" s="4" t="s">
        <v>245</v>
      </c>
      <c r="B130" s="14" t="s">
        <v>6</v>
      </c>
      <c r="C130" s="14" t="s">
        <v>48</v>
      </c>
      <c r="D130" s="14" t="s">
        <v>110</v>
      </c>
      <c r="E130" s="14"/>
      <c r="F130" s="70">
        <f>F131</f>
        <v>0</v>
      </c>
    </row>
    <row r="131" spans="1:10" ht="53.25" hidden="1" customHeight="1" x14ac:dyDescent="0.25">
      <c r="A131" s="4" t="s">
        <v>223</v>
      </c>
      <c r="B131" s="14" t="s">
        <v>6</v>
      </c>
      <c r="C131" s="14" t="s">
        <v>48</v>
      </c>
      <c r="D131" s="14" t="s">
        <v>233</v>
      </c>
      <c r="E131" s="14"/>
      <c r="F131" s="70">
        <f>F132</f>
        <v>0</v>
      </c>
      <c r="I131" s="38"/>
      <c r="J131" s="38"/>
    </row>
    <row r="132" spans="1:10" ht="43.5" hidden="1" customHeight="1" x14ac:dyDescent="0.25">
      <c r="A132" s="4" t="s">
        <v>184</v>
      </c>
      <c r="B132" s="14" t="s">
        <v>6</v>
      </c>
      <c r="C132" s="14" t="s">
        <v>48</v>
      </c>
      <c r="D132" s="14" t="s">
        <v>274</v>
      </c>
      <c r="E132" s="14"/>
      <c r="F132" s="70">
        <f>F133</f>
        <v>0</v>
      </c>
      <c r="I132" s="38"/>
      <c r="J132" s="38"/>
    </row>
    <row r="133" spans="1:10" ht="18" hidden="1" customHeight="1" x14ac:dyDescent="0.25">
      <c r="A133" s="3" t="s">
        <v>59</v>
      </c>
      <c r="B133" s="14" t="s">
        <v>6</v>
      </c>
      <c r="C133" s="14" t="s">
        <v>48</v>
      </c>
      <c r="D133" s="14" t="s">
        <v>273</v>
      </c>
      <c r="E133" s="14"/>
      <c r="F133" s="70">
        <f>F134</f>
        <v>0</v>
      </c>
      <c r="I133" s="38"/>
      <c r="J133" s="38"/>
    </row>
    <row r="134" spans="1:10" ht="27.75" hidden="1" customHeight="1" x14ac:dyDescent="0.25">
      <c r="A134" s="2" t="s">
        <v>58</v>
      </c>
      <c r="B134" s="14" t="s">
        <v>6</v>
      </c>
      <c r="C134" s="14" t="s">
        <v>48</v>
      </c>
      <c r="D134" s="14" t="s">
        <v>273</v>
      </c>
      <c r="E134" s="14" t="s">
        <v>14</v>
      </c>
      <c r="F134" s="70">
        <f>69013.31-69013.31</f>
        <v>0</v>
      </c>
      <c r="I134" s="38"/>
      <c r="J134" s="38"/>
    </row>
    <row r="135" spans="1:10" ht="21" customHeight="1" x14ac:dyDescent="0.25">
      <c r="A135" s="2" t="s">
        <v>246</v>
      </c>
      <c r="B135" s="13" t="s">
        <v>6</v>
      </c>
      <c r="C135" s="13" t="s">
        <v>48</v>
      </c>
      <c r="D135" s="14" t="s">
        <v>113</v>
      </c>
      <c r="E135" s="14"/>
      <c r="F135" s="17">
        <f>F136</f>
        <v>1256478.96</v>
      </c>
      <c r="I135" s="38"/>
      <c r="J135" s="38"/>
    </row>
    <row r="136" spans="1:10" ht="28.5" customHeight="1" x14ac:dyDescent="0.25">
      <c r="A136" s="4" t="s">
        <v>89</v>
      </c>
      <c r="B136" s="13" t="s">
        <v>6</v>
      </c>
      <c r="C136" s="13" t="s">
        <v>48</v>
      </c>
      <c r="D136" s="14" t="s">
        <v>115</v>
      </c>
      <c r="E136" s="14"/>
      <c r="F136" s="17">
        <f>F141+F145+F137</f>
        <v>1256478.96</v>
      </c>
      <c r="I136" s="38"/>
      <c r="J136" s="38"/>
    </row>
    <row r="137" spans="1:10" ht="57" customHeight="1" x14ac:dyDescent="0.25">
      <c r="A137" s="2" t="s">
        <v>220</v>
      </c>
      <c r="B137" s="13" t="s">
        <v>6</v>
      </c>
      <c r="C137" s="13" t="s">
        <v>48</v>
      </c>
      <c r="D137" s="14" t="s">
        <v>194</v>
      </c>
      <c r="E137" s="14"/>
      <c r="F137" s="18">
        <f>F138</f>
        <v>197530.96</v>
      </c>
      <c r="I137" s="38"/>
      <c r="J137" s="38"/>
    </row>
    <row r="138" spans="1:10" ht="19.95" customHeight="1" x14ac:dyDescent="0.25">
      <c r="A138" s="3" t="s">
        <v>505</v>
      </c>
      <c r="B138" s="13" t="s">
        <v>6</v>
      </c>
      <c r="C138" s="13" t="s">
        <v>48</v>
      </c>
      <c r="D138" s="14" t="s">
        <v>507</v>
      </c>
      <c r="E138" s="14"/>
      <c r="F138" s="18">
        <f>F139+F140</f>
        <v>197530.96</v>
      </c>
      <c r="I138" s="38"/>
      <c r="J138" s="38"/>
    </row>
    <row r="139" spans="1:10" ht="27" customHeight="1" x14ac:dyDescent="0.25">
      <c r="A139" s="2" t="s">
        <v>58</v>
      </c>
      <c r="B139" s="13" t="s">
        <v>6</v>
      </c>
      <c r="C139" s="13" t="s">
        <v>48</v>
      </c>
      <c r="D139" s="14" t="s">
        <v>507</v>
      </c>
      <c r="E139" s="14" t="s">
        <v>14</v>
      </c>
      <c r="F139" s="18">
        <f>208200-21469.04+8000</f>
        <v>194730.96</v>
      </c>
      <c r="I139" s="38"/>
      <c r="J139" s="38"/>
    </row>
    <row r="140" spans="1:10" ht="16.5" customHeight="1" x14ac:dyDescent="0.25">
      <c r="A140" s="3" t="s">
        <v>15</v>
      </c>
      <c r="B140" s="13" t="s">
        <v>6</v>
      </c>
      <c r="C140" s="13" t="s">
        <v>48</v>
      </c>
      <c r="D140" s="14" t="s">
        <v>507</v>
      </c>
      <c r="E140" s="14" t="s">
        <v>4</v>
      </c>
      <c r="F140" s="17">
        <f>2000+800</f>
        <v>2800</v>
      </c>
      <c r="I140" s="38"/>
      <c r="J140" s="38"/>
    </row>
    <row r="141" spans="1:10" ht="54.75" customHeight="1" x14ac:dyDescent="0.25">
      <c r="A141" s="2" t="s">
        <v>153</v>
      </c>
      <c r="B141" s="13" t="s">
        <v>6</v>
      </c>
      <c r="C141" s="13" t="s">
        <v>48</v>
      </c>
      <c r="D141" s="14" t="s">
        <v>182</v>
      </c>
      <c r="E141" s="14"/>
      <c r="F141" s="17">
        <f>F142</f>
        <v>928948</v>
      </c>
      <c r="I141" s="38"/>
      <c r="J141" s="38"/>
    </row>
    <row r="142" spans="1:10" ht="20.399999999999999" customHeight="1" x14ac:dyDescent="0.25">
      <c r="A142" s="3" t="s">
        <v>505</v>
      </c>
      <c r="B142" s="13" t="s">
        <v>6</v>
      </c>
      <c r="C142" s="13" t="s">
        <v>48</v>
      </c>
      <c r="D142" s="14" t="s">
        <v>508</v>
      </c>
      <c r="E142" s="14"/>
      <c r="F142" s="17">
        <f>F143+F144</f>
        <v>928948</v>
      </c>
      <c r="I142" s="38"/>
      <c r="J142" s="38"/>
    </row>
    <row r="143" spans="1:10" ht="24.75" customHeight="1" x14ac:dyDescent="0.25">
      <c r="A143" s="3" t="s">
        <v>58</v>
      </c>
      <c r="B143" s="13" t="s">
        <v>6</v>
      </c>
      <c r="C143" s="13" t="s">
        <v>48</v>
      </c>
      <c r="D143" s="14" t="s">
        <v>508</v>
      </c>
      <c r="E143" s="14" t="s">
        <v>14</v>
      </c>
      <c r="F143" s="17">
        <f>893548-8000-800</f>
        <v>884748</v>
      </c>
      <c r="I143" s="38"/>
      <c r="J143" s="38"/>
    </row>
    <row r="144" spans="1:10" ht="16.5" customHeight="1" x14ac:dyDescent="0.25">
      <c r="A144" s="3" t="s">
        <v>15</v>
      </c>
      <c r="B144" s="13" t="s">
        <v>6</v>
      </c>
      <c r="C144" s="13" t="s">
        <v>48</v>
      </c>
      <c r="D144" s="14" t="s">
        <v>508</v>
      </c>
      <c r="E144" s="14" t="s">
        <v>4</v>
      </c>
      <c r="F144" s="17">
        <v>44200</v>
      </c>
      <c r="I144" s="38"/>
      <c r="J144" s="38"/>
    </row>
    <row r="145" spans="1:10" ht="29.25" customHeight="1" x14ac:dyDescent="0.25">
      <c r="A145" s="2" t="s">
        <v>289</v>
      </c>
      <c r="B145" s="13" t="s">
        <v>6</v>
      </c>
      <c r="C145" s="13" t="s">
        <v>48</v>
      </c>
      <c r="D145" s="14" t="s">
        <v>196</v>
      </c>
      <c r="E145" s="14"/>
      <c r="F145" s="17">
        <f>F146</f>
        <v>130000</v>
      </c>
      <c r="I145" s="38"/>
      <c r="J145" s="38"/>
    </row>
    <row r="146" spans="1:10" ht="16.95" customHeight="1" x14ac:dyDescent="0.25">
      <c r="A146" s="3" t="s">
        <v>505</v>
      </c>
      <c r="B146" s="13" t="s">
        <v>6</v>
      </c>
      <c r="C146" s="13" t="s">
        <v>48</v>
      </c>
      <c r="D146" s="14" t="s">
        <v>509</v>
      </c>
      <c r="E146" s="14"/>
      <c r="F146" s="17">
        <f>F147</f>
        <v>130000</v>
      </c>
      <c r="I146" s="38"/>
      <c r="J146" s="38"/>
    </row>
    <row r="147" spans="1:10" ht="27.75" customHeight="1" x14ac:dyDescent="0.25">
      <c r="A147" s="2" t="s">
        <v>58</v>
      </c>
      <c r="B147" s="13" t="s">
        <v>6</v>
      </c>
      <c r="C147" s="13" t="s">
        <v>48</v>
      </c>
      <c r="D147" s="14" t="s">
        <v>509</v>
      </c>
      <c r="E147" s="14" t="s">
        <v>14</v>
      </c>
      <c r="F147" s="17">
        <v>130000</v>
      </c>
      <c r="J147" s="38"/>
    </row>
    <row r="148" spans="1:10" ht="31.2" customHeight="1" x14ac:dyDescent="0.25">
      <c r="A148" s="2" t="s">
        <v>501</v>
      </c>
      <c r="B148" s="13" t="s">
        <v>6</v>
      </c>
      <c r="C148" s="13" t="s">
        <v>48</v>
      </c>
      <c r="D148" s="14" t="s">
        <v>116</v>
      </c>
      <c r="E148" s="14"/>
      <c r="F148" s="17">
        <f>F149+F152</f>
        <v>10000</v>
      </c>
      <c r="J148" s="38"/>
    </row>
    <row r="149" spans="1:10" ht="39.75" customHeight="1" x14ac:dyDescent="0.25">
      <c r="A149" s="2" t="s">
        <v>154</v>
      </c>
      <c r="B149" s="13" t="s">
        <v>6</v>
      </c>
      <c r="C149" s="13" t="s">
        <v>48</v>
      </c>
      <c r="D149" s="14" t="s">
        <v>219</v>
      </c>
      <c r="E149" s="14"/>
      <c r="F149" s="17">
        <f>F150</f>
        <v>10000</v>
      </c>
      <c r="J149" s="38"/>
    </row>
    <row r="150" spans="1:10" ht="30" customHeight="1" x14ac:dyDescent="0.25">
      <c r="A150" s="3" t="s">
        <v>371</v>
      </c>
      <c r="B150" s="13" t="s">
        <v>6</v>
      </c>
      <c r="C150" s="13" t="s">
        <v>48</v>
      </c>
      <c r="D150" s="14" t="s">
        <v>370</v>
      </c>
      <c r="E150" s="14"/>
      <c r="F150" s="17">
        <f>F151</f>
        <v>10000</v>
      </c>
      <c r="J150" s="38"/>
    </row>
    <row r="151" spans="1:10" ht="33.75" customHeight="1" x14ac:dyDescent="0.25">
      <c r="A151" s="3" t="s">
        <v>58</v>
      </c>
      <c r="B151" s="13" t="s">
        <v>6</v>
      </c>
      <c r="C151" s="13" t="s">
        <v>48</v>
      </c>
      <c r="D151" s="14" t="s">
        <v>370</v>
      </c>
      <c r="E151" s="14" t="s">
        <v>14</v>
      </c>
      <c r="F151" s="17">
        <f>30000-20000</f>
        <v>10000</v>
      </c>
      <c r="J151" s="38"/>
    </row>
    <row r="152" spans="1:10" ht="64.5" hidden="1" customHeight="1" x14ac:dyDescent="0.25">
      <c r="A152" s="2" t="s">
        <v>229</v>
      </c>
      <c r="B152" s="13" t="s">
        <v>6</v>
      </c>
      <c r="C152" s="13" t="s">
        <v>48</v>
      </c>
      <c r="D152" s="14" t="s">
        <v>287</v>
      </c>
      <c r="E152" s="14"/>
      <c r="F152" s="70">
        <f>F153</f>
        <v>0</v>
      </c>
      <c r="J152" s="38"/>
    </row>
    <row r="153" spans="1:10" ht="23.25" hidden="1" customHeight="1" x14ac:dyDescent="0.25">
      <c r="A153" s="3" t="s">
        <v>59</v>
      </c>
      <c r="B153" s="13" t="s">
        <v>6</v>
      </c>
      <c r="C153" s="13" t="s">
        <v>48</v>
      </c>
      <c r="D153" s="14" t="s">
        <v>288</v>
      </c>
      <c r="E153" s="14"/>
      <c r="F153" s="70">
        <f>F154</f>
        <v>0</v>
      </c>
      <c r="J153" s="38"/>
    </row>
    <row r="154" spans="1:10" ht="29.25" hidden="1" customHeight="1" x14ac:dyDescent="0.25">
      <c r="A154" s="3" t="s">
        <v>58</v>
      </c>
      <c r="B154" s="13" t="s">
        <v>6</v>
      </c>
      <c r="C154" s="13" t="s">
        <v>48</v>
      </c>
      <c r="D154" s="14" t="s">
        <v>288</v>
      </c>
      <c r="E154" s="14" t="s">
        <v>14</v>
      </c>
      <c r="F154" s="70">
        <v>0</v>
      </c>
      <c r="J154" s="38"/>
    </row>
    <row r="155" spans="1:10" ht="25.5" customHeight="1" x14ac:dyDescent="0.25">
      <c r="A155" s="2" t="s">
        <v>295</v>
      </c>
      <c r="B155" s="13" t="s">
        <v>6</v>
      </c>
      <c r="C155" s="13" t="s">
        <v>48</v>
      </c>
      <c r="D155" s="14" t="s">
        <v>117</v>
      </c>
      <c r="E155" s="14"/>
      <c r="F155" s="18">
        <f>F156+F159+F162</f>
        <v>1619728.1099999999</v>
      </c>
      <c r="J155" s="38"/>
    </row>
    <row r="156" spans="1:10" ht="54.75" customHeight="1" x14ac:dyDescent="0.25">
      <c r="A156" s="2" t="s">
        <v>156</v>
      </c>
      <c r="B156" s="13" t="s">
        <v>6</v>
      </c>
      <c r="C156" s="13" t="s">
        <v>48</v>
      </c>
      <c r="D156" s="14" t="s">
        <v>155</v>
      </c>
      <c r="E156" s="14"/>
      <c r="F156" s="18">
        <f>F157</f>
        <v>704970.11</v>
      </c>
      <c r="J156" s="38"/>
    </row>
    <row r="157" spans="1:10" ht="24" customHeight="1" x14ac:dyDescent="0.25">
      <c r="A157" s="2" t="s">
        <v>373</v>
      </c>
      <c r="B157" s="13" t="s">
        <v>6</v>
      </c>
      <c r="C157" s="13" t="s">
        <v>48</v>
      </c>
      <c r="D157" s="14" t="s">
        <v>372</v>
      </c>
      <c r="E157" s="14"/>
      <c r="F157" s="18">
        <f>F158</f>
        <v>704970.11</v>
      </c>
      <c r="J157" s="38"/>
    </row>
    <row r="158" spans="1:10" ht="30.75" customHeight="1" x14ac:dyDescent="0.25">
      <c r="A158" s="2" t="s">
        <v>58</v>
      </c>
      <c r="B158" s="13" t="s">
        <v>6</v>
      </c>
      <c r="C158" s="13" t="s">
        <v>48</v>
      </c>
      <c r="D158" s="14" t="s">
        <v>372</v>
      </c>
      <c r="E158" s="14" t="s">
        <v>14</v>
      </c>
      <c r="F158" s="18">
        <f>500000+300000-300000+20000+317970.11-133000</f>
        <v>704970.11</v>
      </c>
      <c r="J158" s="38"/>
    </row>
    <row r="159" spans="1:10" ht="44.25" customHeight="1" x14ac:dyDescent="0.25">
      <c r="A159" s="2" t="s">
        <v>157</v>
      </c>
      <c r="B159" s="13" t="s">
        <v>6</v>
      </c>
      <c r="C159" s="13" t="s">
        <v>48</v>
      </c>
      <c r="D159" s="14" t="s">
        <v>221</v>
      </c>
      <c r="E159" s="14"/>
      <c r="F159" s="18">
        <f>F160</f>
        <v>914758</v>
      </c>
      <c r="J159" s="38"/>
    </row>
    <row r="160" spans="1:10" ht="29.25" customHeight="1" x14ac:dyDescent="0.25">
      <c r="A160" s="2" t="s">
        <v>375</v>
      </c>
      <c r="B160" s="13" t="s">
        <v>6</v>
      </c>
      <c r="C160" s="13" t="s">
        <v>48</v>
      </c>
      <c r="D160" s="14" t="s">
        <v>374</v>
      </c>
      <c r="E160" s="14"/>
      <c r="F160" s="18">
        <f>F161</f>
        <v>914758</v>
      </c>
      <c r="J160" s="38"/>
    </row>
    <row r="161" spans="1:10" ht="27" customHeight="1" x14ac:dyDescent="0.25">
      <c r="A161" s="2" t="s">
        <v>58</v>
      </c>
      <c r="B161" s="13" t="s">
        <v>6</v>
      </c>
      <c r="C161" s="13" t="s">
        <v>48</v>
      </c>
      <c r="D161" s="14" t="s">
        <v>374</v>
      </c>
      <c r="E161" s="14" t="s">
        <v>14</v>
      </c>
      <c r="F161" s="18">
        <f>924758-20000+10000</f>
        <v>914758</v>
      </c>
      <c r="J161" s="38"/>
    </row>
    <row r="162" spans="1:10" ht="27" hidden="1" customHeight="1" x14ac:dyDescent="0.25">
      <c r="A162" s="2" t="s">
        <v>441</v>
      </c>
      <c r="B162" s="13" t="s">
        <v>6</v>
      </c>
      <c r="C162" s="13" t="s">
        <v>48</v>
      </c>
      <c r="D162" s="14" t="s">
        <v>442</v>
      </c>
      <c r="E162" s="14"/>
      <c r="F162" s="71">
        <f>F163</f>
        <v>0</v>
      </c>
      <c r="J162" s="38"/>
    </row>
    <row r="163" spans="1:10" ht="22.5" hidden="1" customHeight="1" x14ac:dyDescent="0.25">
      <c r="A163" s="2" t="s">
        <v>443</v>
      </c>
      <c r="B163" s="13" t="s">
        <v>6</v>
      </c>
      <c r="C163" s="13" t="s">
        <v>48</v>
      </c>
      <c r="D163" s="14" t="s">
        <v>440</v>
      </c>
      <c r="E163" s="14"/>
      <c r="F163" s="71">
        <f>F164</f>
        <v>0</v>
      </c>
    </row>
    <row r="164" spans="1:10" ht="27" hidden="1" customHeight="1" x14ac:dyDescent="0.25">
      <c r="A164" s="2" t="s">
        <v>58</v>
      </c>
      <c r="B164" s="13" t="s">
        <v>6</v>
      </c>
      <c r="C164" s="13" t="s">
        <v>48</v>
      </c>
      <c r="D164" s="14" t="s">
        <v>440</v>
      </c>
      <c r="E164" s="14" t="s">
        <v>14</v>
      </c>
      <c r="F164" s="71">
        <v>0</v>
      </c>
    </row>
    <row r="165" spans="1:10" x14ac:dyDescent="0.25">
      <c r="A165" s="7" t="s">
        <v>25</v>
      </c>
      <c r="B165" s="27" t="s">
        <v>7</v>
      </c>
      <c r="C165" s="50" t="s">
        <v>8</v>
      </c>
      <c r="D165" s="7"/>
      <c r="E165" s="28"/>
      <c r="F165" s="29">
        <f>SUM(F166)</f>
        <v>744794.2300000001</v>
      </c>
      <c r="J165" s="58"/>
    </row>
    <row r="166" spans="1:10" ht="14.25" customHeight="1" x14ac:dyDescent="0.25">
      <c r="A166" s="8" t="s">
        <v>26</v>
      </c>
      <c r="B166" s="13" t="s">
        <v>7</v>
      </c>
      <c r="C166" s="13" t="s">
        <v>10</v>
      </c>
      <c r="D166" s="14"/>
      <c r="E166" s="14"/>
      <c r="F166" s="17">
        <f>F167</f>
        <v>744794.2300000001</v>
      </c>
    </row>
    <row r="167" spans="1:10" ht="26.25" customHeight="1" x14ac:dyDescent="0.25">
      <c r="A167" s="2" t="s">
        <v>240</v>
      </c>
      <c r="B167" s="13" t="s">
        <v>7</v>
      </c>
      <c r="C167" s="13" t="s">
        <v>10</v>
      </c>
      <c r="D167" s="14" t="s">
        <v>99</v>
      </c>
      <c r="E167" s="14"/>
      <c r="F167" s="17">
        <f>F168</f>
        <v>744794.2300000001</v>
      </c>
    </row>
    <row r="168" spans="1:10" ht="26.4" x14ac:dyDescent="0.25">
      <c r="A168" s="3" t="s">
        <v>64</v>
      </c>
      <c r="B168" s="13" t="s">
        <v>7</v>
      </c>
      <c r="C168" s="13" t="s">
        <v>10</v>
      </c>
      <c r="D168" s="14" t="s">
        <v>100</v>
      </c>
      <c r="E168" s="14"/>
      <c r="F168" s="17">
        <f>F169</f>
        <v>744794.2300000001</v>
      </c>
    </row>
    <row r="169" spans="1:10" ht="41.25" customHeight="1" x14ac:dyDescent="0.25">
      <c r="A169" s="2" t="s">
        <v>158</v>
      </c>
      <c r="B169" s="13" t="s">
        <v>7</v>
      </c>
      <c r="C169" s="13" t="s">
        <v>10</v>
      </c>
      <c r="D169" s="14" t="s">
        <v>160</v>
      </c>
      <c r="E169" s="14"/>
      <c r="F169" s="17">
        <f>F170</f>
        <v>744794.2300000001</v>
      </c>
    </row>
    <row r="170" spans="1:10" ht="24.75" customHeight="1" x14ac:dyDescent="0.25">
      <c r="A170" s="19" t="s">
        <v>159</v>
      </c>
      <c r="B170" s="13" t="s">
        <v>7</v>
      </c>
      <c r="C170" s="13" t="s">
        <v>10</v>
      </c>
      <c r="D170" s="14" t="s">
        <v>483</v>
      </c>
      <c r="E170" s="14"/>
      <c r="F170" s="17">
        <f>F171+F172</f>
        <v>744794.2300000001</v>
      </c>
    </row>
    <row r="171" spans="1:10" ht="55.5" customHeight="1" x14ac:dyDescent="0.25">
      <c r="A171" s="3" t="s">
        <v>57</v>
      </c>
      <c r="B171" s="13" t="s">
        <v>7</v>
      </c>
      <c r="C171" s="13" t="s">
        <v>10</v>
      </c>
      <c r="D171" s="14" t="s">
        <v>483</v>
      </c>
      <c r="E171" s="9">
        <v>100</v>
      </c>
      <c r="F171" s="17">
        <f>669398.06</f>
        <v>669398.06000000006</v>
      </c>
    </row>
    <row r="172" spans="1:10" ht="23.25" customHeight="1" x14ac:dyDescent="0.25">
      <c r="A172" s="3" t="s">
        <v>58</v>
      </c>
      <c r="B172" s="13" t="s">
        <v>7</v>
      </c>
      <c r="C172" s="13" t="s">
        <v>10</v>
      </c>
      <c r="D172" s="14" t="s">
        <v>483</v>
      </c>
      <c r="E172" s="9">
        <v>200</v>
      </c>
      <c r="F172" s="17">
        <v>75396.17</v>
      </c>
      <c r="G172" s="38">
        <v>27560</v>
      </c>
    </row>
    <row r="173" spans="1:10" ht="24" customHeight="1" x14ac:dyDescent="0.25">
      <c r="A173" s="51" t="s">
        <v>27</v>
      </c>
      <c r="B173" s="27" t="s">
        <v>10</v>
      </c>
      <c r="C173" s="27" t="s">
        <v>8</v>
      </c>
      <c r="D173" s="7"/>
      <c r="E173" s="28"/>
      <c r="F173" s="29">
        <f>F174+F184</f>
        <v>2667493.23</v>
      </c>
    </row>
    <row r="174" spans="1:10" ht="22.95" customHeight="1" x14ac:dyDescent="0.25">
      <c r="A174" s="1" t="s">
        <v>485</v>
      </c>
      <c r="B174" s="13" t="s">
        <v>10</v>
      </c>
      <c r="C174" s="14" t="s">
        <v>28</v>
      </c>
      <c r="D174" s="14"/>
      <c r="E174" s="14"/>
      <c r="F174" s="17">
        <f>F175</f>
        <v>960400</v>
      </c>
    </row>
    <row r="175" spans="1:10" ht="43.5" customHeight="1" x14ac:dyDescent="0.25">
      <c r="A175" s="2" t="s">
        <v>296</v>
      </c>
      <c r="B175" s="13" t="s">
        <v>10</v>
      </c>
      <c r="C175" s="14" t="s">
        <v>28</v>
      </c>
      <c r="D175" s="14" t="s">
        <v>96</v>
      </c>
      <c r="E175" s="14"/>
      <c r="F175" s="17">
        <f>F176+F180</f>
        <v>960400</v>
      </c>
    </row>
    <row r="176" spans="1:10" ht="15.75" customHeight="1" x14ac:dyDescent="0.25">
      <c r="A176" s="1" t="s">
        <v>69</v>
      </c>
      <c r="B176" s="13" t="s">
        <v>10</v>
      </c>
      <c r="C176" s="14" t="s">
        <v>28</v>
      </c>
      <c r="D176" s="14" t="s">
        <v>97</v>
      </c>
      <c r="E176" s="14"/>
      <c r="F176" s="17">
        <f>F177</f>
        <v>960400</v>
      </c>
    </row>
    <row r="177" spans="1:11" ht="83.25" customHeight="1" x14ac:dyDescent="0.25">
      <c r="A177" s="2" t="s">
        <v>304</v>
      </c>
      <c r="B177" s="13" t="s">
        <v>10</v>
      </c>
      <c r="C177" s="14" t="s">
        <v>28</v>
      </c>
      <c r="D177" s="14" t="s">
        <v>161</v>
      </c>
      <c r="E177" s="14"/>
      <c r="F177" s="17">
        <f>F178</f>
        <v>960400</v>
      </c>
    </row>
    <row r="178" spans="1:11" ht="84.75" customHeight="1" x14ac:dyDescent="0.25">
      <c r="A178" s="2" t="s">
        <v>303</v>
      </c>
      <c r="B178" s="13" t="s">
        <v>10</v>
      </c>
      <c r="C178" s="14" t="s">
        <v>28</v>
      </c>
      <c r="D178" s="14" t="s">
        <v>162</v>
      </c>
      <c r="E178" s="14"/>
      <c r="F178" s="17">
        <f>F179</f>
        <v>960400</v>
      </c>
      <c r="K178" s="93"/>
    </row>
    <row r="179" spans="1:11" x14ac:dyDescent="0.25">
      <c r="A179" s="36" t="s">
        <v>29</v>
      </c>
      <c r="B179" s="13" t="s">
        <v>10</v>
      </c>
      <c r="C179" s="14" t="s">
        <v>28</v>
      </c>
      <c r="D179" s="14" t="s">
        <v>162</v>
      </c>
      <c r="E179" s="14" t="s">
        <v>5</v>
      </c>
      <c r="F179" s="17">
        <f>914975+45425</f>
        <v>960400</v>
      </c>
      <c r="J179" s="38"/>
    </row>
    <row r="180" spans="1:11" ht="19.5" hidden="1" customHeight="1" x14ac:dyDescent="0.25">
      <c r="A180" s="1" t="s">
        <v>70</v>
      </c>
      <c r="B180" s="13" t="s">
        <v>10</v>
      </c>
      <c r="C180" s="14" t="s">
        <v>28</v>
      </c>
      <c r="D180" s="14" t="s">
        <v>98</v>
      </c>
      <c r="E180" s="14"/>
      <c r="F180" s="70">
        <f>F181</f>
        <v>0</v>
      </c>
      <c r="J180" s="38"/>
    </row>
    <row r="181" spans="1:11" ht="26.4" hidden="1" x14ac:dyDescent="0.25">
      <c r="A181" s="2" t="s">
        <v>165</v>
      </c>
      <c r="B181" s="13" t="s">
        <v>10</v>
      </c>
      <c r="C181" s="14" t="s">
        <v>28</v>
      </c>
      <c r="D181" s="14" t="s">
        <v>166</v>
      </c>
      <c r="E181" s="14"/>
      <c r="F181" s="70">
        <f>F182</f>
        <v>0</v>
      </c>
      <c r="J181" s="38"/>
    </row>
    <row r="182" spans="1:11" ht="26.4" hidden="1" x14ac:dyDescent="0.25">
      <c r="A182" s="3" t="s">
        <v>353</v>
      </c>
      <c r="B182" s="13" t="s">
        <v>10</v>
      </c>
      <c r="C182" s="14" t="s">
        <v>28</v>
      </c>
      <c r="D182" s="14" t="s">
        <v>354</v>
      </c>
      <c r="E182" s="14"/>
      <c r="F182" s="70">
        <f>F183</f>
        <v>0</v>
      </c>
      <c r="J182" s="38"/>
    </row>
    <row r="183" spans="1:11" ht="26.4" hidden="1" x14ac:dyDescent="0.25">
      <c r="A183" s="3" t="s">
        <v>58</v>
      </c>
      <c r="B183" s="13" t="s">
        <v>10</v>
      </c>
      <c r="C183" s="14" t="s">
        <v>28</v>
      </c>
      <c r="D183" s="14" t="s">
        <v>354</v>
      </c>
      <c r="E183" s="14" t="s">
        <v>14</v>
      </c>
      <c r="F183" s="70">
        <v>0</v>
      </c>
      <c r="J183" s="38"/>
    </row>
    <row r="184" spans="1:11" ht="24.75" customHeight="1" x14ac:dyDescent="0.25">
      <c r="A184" s="2" t="s">
        <v>30</v>
      </c>
      <c r="B184" s="13" t="s">
        <v>10</v>
      </c>
      <c r="C184" s="13" t="s">
        <v>31</v>
      </c>
      <c r="D184" s="14"/>
      <c r="E184" s="14"/>
      <c r="F184" s="17">
        <f>F185</f>
        <v>1707093.23</v>
      </c>
      <c r="I184" s="77"/>
      <c r="J184" s="38"/>
    </row>
    <row r="185" spans="1:11" ht="41.25" customHeight="1" x14ac:dyDescent="0.25">
      <c r="A185" s="2" t="s">
        <v>300</v>
      </c>
      <c r="B185" s="13" t="s">
        <v>10</v>
      </c>
      <c r="C185" s="13" t="s">
        <v>31</v>
      </c>
      <c r="D185" s="14" t="s">
        <v>96</v>
      </c>
      <c r="E185" s="14"/>
      <c r="F185" s="17">
        <f>F195+F186</f>
        <v>1707093.23</v>
      </c>
      <c r="J185" s="38"/>
    </row>
    <row r="186" spans="1:11" ht="15" customHeight="1" x14ac:dyDescent="0.25">
      <c r="A186" s="1" t="s">
        <v>69</v>
      </c>
      <c r="B186" s="13" t="s">
        <v>10</v>
      </c>
      <c r="C186" s="13" t="s">
        <v>31</v>
      </c>
      <c r="D186" s="14" t="s">
        <v>97</v>
      </c>
      <c r="E186" s="14"/>
      <c r="F186" s="17">
        <f>F188</f>
        <v>245956.23</v>
      </c>
      <c r="J186" s="38"/>
    </row>
    <row r="187" spans="1:11" ht="27.75" customHeight="1" x14ac:dyDescent="0.25">
      <c r="A187" s="2" t="s">
        <v>163</v>
      </c>
      <c r="B187" s="13" t="s">
        <v>10</v>
      </c>
      <c r="C187" s="13" t="s">
        <v>31</v>
      </c>
      <c r="D187" s="14" t="s">
        <v>164</v>
      </c>
      <c r="E187" s="14"/>
      <c r="F187" s="17">
        <f>F188</f>
        <v>245956.23</v>
      </c>
      <c r="J187" s="38"/>
    </row>
    <row r="188" spans="1:11" ht="24.75" customHeight="1" x14ac:dyDescent="0.25">
      <c r="A188" s="3" t="s">
        <v>352</v>
      </c>
      <c r="B188" s="13" t="s">
        <v>10</v>
      </c>
      <c r="C188" s="13" t="s">
        <v>31</v>
      </c>
      <c r="D188" s="14" t="s">
        <v>351</v>
      </c>
      <c r="E188" s="14"/>
      <c r="F188" s="17">
        <f>F189+F190</f>
        <v>245956.23</v>
      </c>
      <c r="J188" s="38"/>
    </row>
    <row r="189" spans="1:11" ht="24.75" customHeight="1" x14ac:dyDescent="0.25">
      <c r="A189" s="3" t="s">
        <v>58</v>
      </c>
      <c r="B189" s="13" t="s">
        <v>10</v>
      </c>
      <c r="C189" s="13" t="s">
        <v>31</v>
      </c>
      <c r="D189" s="14" t="s">
        <v>351</v>
      </c>
      <c r="E189" s="14" t="s">
        <v>14</v>
      </c>
      <c r="F189" s="17">
        <f>55000+650000-452802.17-26241.6+20000</f>
        <v>245956.23</v>
      </c>
    </row>
    <row r="190" spans="1:11" ht="24.75" customHeight="1" x14ac:dyDescent="0.25">
      <c r="A190" s="3" t="s">
        <v>228</v>
      </c>
      <c r="B190" s="13" t="s">
        <v>10</v>
      </c>
      <c r="C190" s="13" t="s">
        <v>31</v>
      </c>
      <c r="D190" s="14" t="s">
        <v>351</v>
      </c>
      <c r="E190" s="14" t="s">
        <v>227</v>
      </c>
      <c r="F190" s="17">
        <v>0</v>
      </c>
    </row>
    <row r="191" spans="1:11" ht="15.75" hidden="1" customHeight="1" x14ac:dyDescent="0.25">
      <c r="A191" s="1" t="s">
        <v>70</v>
      </c>
      <c r="B191" s="13" t="s">
        <v>10</v>
      </c>
      <c r="C191" s="13" t="s">
        <v>31</v>
      </c>
      <c r="D191" s="14" t="s">
        <v>98</v>
      </c>
      <c r="E191" s="14"/>
      <c r="F191" s="70">
        <f>F192</f>
        <v>0</v>
      </c>
    </row>
    <row r="192" spans="1:11" ht="24.75" hidden="1" customHeight="1" x14ac:dyDescent="0.25">
      <c r="A192" s="2" t="s">
        <v>165</v>
      </c>
      <c r="B192" s="13" t="s">
        <v>10</v>
      </c>
      <c r="C192" s="13" t="s">
        <v>31</v>
      </c>
      <c r="D192" s="14" t="s">
        <v>166</v>
      </c>
      <c r="E192" s="14"/>
      <c r="F192" s="70">
        <f>F193</f>
        <v>0</v>
      </c>
    </row>
    <row r="193" spans="1:12" ht="26.25" hidden="1" customHeight="1" x14ac:dyDescent="0.25">
      <c r="A193" s="3" t="s">
        <v>353</v>
      </c>
      <c r="B193" s="13" t="s">
        <v>10</v>
      </c>
      <c r="C193" s="13" t="s">
        <v>31</v>
      </c>
      <c r="D193" s="14" t="s">
        <v>354</v>
      </c>
      <c r="E193" s="14"/>
      <c r="F193" s="70">
        <f>F194</f>
        <v>0</v>
      </c>
    </row>
    <row r="194" spans="1:12" ht="24" hidden="1" customHeight="1" x14ac:dyDescent="0.25">
      <c r="A194" s="3" t="s">
        <v>58</v>
      </c>
      <c r="B194" s="13" t="s">
        <v>10</v>
      </c>
      <c r="C194" s="13" t="s">
        <v>31</v>
      </c>
      <c r="D194" s="14" t="s">
        <v>354</v>
      </c>
      <c r="E194" s="14" t="s">
        <v>14</v>
      </c>
      <c r="F194" s="70">
        <v>0</v>
      </c>
    </row>
    <row r="195" spans="1:12" x14ac:dyDescent="0.25">
      <c r="A195" s="1" t="s">
        <v>70</v>
      </c>
      <c r="B195" s="13" t="s">
        <v>10</v>
      </c>
      <c r="C195" s="13" t="s">
        <v>31</v>
      </c>
      <c r="D195" s="14" t="s">
        <v>98</v>
      </c>
      <c r="E195" s="14"/>
      <c r="F195" s="17">
        <f>F196</f>
        <v>1461137</v>
      </c>
      <c r="J195" s="38"/>
    </row>
    <row r="196" spans="1:12" ht="26.4" x14ac:dyDescent="0.25">
      <c r="A196" s="2" t="s">
        <v>165</v>
      </c>
      <c r="B196" s="13" t="s">
        <v>10</v>
      </c>
      <c r="C196" s="13" t="s">
        <v>31</v>
      </c>
      <c r="D196" s="14" t="s">
        <v>166</v>
      </c>
      <c r="E196" s="14"/>
      <c r="F196" s="17">
        <f>F197</f>
        <v>1461137</v>
      </c>
      <c r="J196" s="38"/>
    </row>
    <row r="197" spans="1:12" ht="26.4" x14ac:dyDescent="0.25">
      <c r="A197" s="3" t="s">
        <v>353</v>
      </c>
      <c r="B197" s="13" t="s">
        <v>10</v>
      </c>
      <c r="C197" s="13" t="s">
        <v>31</v>
      </c>
      <c r="D197" s="14" t="s">
        <v>354</v>
      </c>
      <c r="E197" s="14"/>
      <c r="F197" s="17">
        <f>F198</f>
        <v>1461137</v>
      </c>
      <c r="J197" s="38"/>
    </row>
    <row r="198" spans="1:12" ht="26.4" x14ac:dyDescent="0.25">
      <c r="A198" s="3" t="s">
        <v>58</v>
      </c>
      <c r="B198" s="13" t="s">
        <v>10</v>
      </c>
      <c r="C198" s="13" t="s">
        <v>31</v>
      </c>
      <c r="D198" s="14" t="s">
        <v>354</v>
      </c>
      <c r="E198" s="14" t="s">
        <v>14</v>
      </c>
      <c r="F198" s="17">
        <f>100000-25182.33+1447837-45425-16092.67</f>
        <v>1461137</v>
      </c>
      <c r="J198" s="38"/>
    </row>
    <row r="199" spans="1:12" x14ac:dyDescent="0.25">
      <c r="A199" s="7" t="s">
        <v>32</v>
      </c>
      <c r="B199" s="27" t="s">
        <v>11</v>
      </c>
      <c r="C199" s="27" t="s">
        <v>8</v>
      </c>
      <c r="D199" s="7"/>
      <c r="E199" s="28"/>
      <c r="F199" s="29">
        <f>F200+F208+F220+F245+F252</f>
        <v>48906073.189999998</v>
      </c>
      <c r="J199" s="58"/>
    </row>
    <row r="200" spans="1:12" x14ac:dyDescent="0.25">
      <c r="A200" s="3" t="s">
        <v>95</v>
      </c>
      <c r="B200" s="5" t="s">
        <v>11</v>
      </c>
      <c r="C200" s="5" t="s">
        <v>12</v>
      </c>
      <c r="D200" s="6"/>
      <c r="E200" s="16"/>
      <c r="F200" s="17">
        <f>F201</f>
        <v>973124</v>
      </c>
    </row>
    <row r="201" spans="1:12" ht="26.4" x14ac:dyDescent="0.25">
      <c r="A201" s="4" t="s">
        <v>256</v>
      </c>
      <c r="B201" s="14" t="s">
        <v>11</v>
      </c>
      <c r="C201" s="14" t="s">
        <v>12</v>
      </c>
      <c r="D201" s="14" t="s">
        <v>110</v>
      </c>
      <c r="E201" s="14"/>
      <c r="F201" s="17">
        <f>F202</f>
        <v>973124</v>
      </c>
    </row>
    <row r="202" spans="1:12" ht="39.6" x14ac:dyDescent="0.25">
      <c r="A202" s="4" t="s">
        <v>167</v>
      </c>
      <c r="B202" s="13" t="s">
        <v>11</v>
      </c>
      <c r="C202" s="13" t="s">
        <v>12</v>
      </c>
      <c r="D202" s="14" t="s">
        <v>112</v>
      </c>
      <c r="E202" s="14"/>
      <c r="F202" s="17">
        <f>F203</f>
        <v>973124</v>
      </c>
    </row>
    <row r="203" spans="1:12" ht="31.5" customHeight="1" x14ac:dyDescent="0.25">
      <c r="A203" s="4" t="s">
        <v>422</v>
      </c>
      <c r="B203" s="13" t="s">
        <v>11</v>
      </c>
      <c r="C203" s="13" t="s">
        <v>12</v>
      </c>
      <c r="D203" s="14" t="s">
        <v>267</v>
      </c>
      <c r="E203" s="14"/>
      <c r="F203" s="17">
        <f>F204+F206</f>
        <v>973124</v>
      </c>
    </row>
    <row r="204" spans="1:12" ht="26.4" x14ac:dyDescent="0.25">
      <c r="A204" s="8" t="s">
        <v>423</v>
      </c>
      <c r="B204" s="13" t="s">
        <v>11</v>
      </c>
      <c r="C204" s="13" t="s">
        <v>12</v>
      </c>
      <c r="D204" s="14" t="s">
        <v>484</v>
      </c>
      <c r="E204" s="14"/>
      <c r="F204" s="17">
        <f>F205</f>
        <v>973124</v>
      </c>
    </row>
    <row r="205" spans="1:12" ht="26.4" x14ac:dyDescent="0.25">
      <c r="A205" s="3" t="s">
        <v>58</v>
      </c>
      <c r="B205" s="13" t="s">
        <v>11</v>
      </c>
      <c r="C205" s="13" t="s">
        <v>12</v>
      </c>
      <c r="D205" s="14" t="s">
        <v>484</v>
      </c>
      <c r="E205" s="14" t="s">
        <v>14</v>
      </c>
      <c r="F205" s="17">
        <f>1543881-570757</f>
        <v>973124</v>
      </c>
    </row>
    <row r="206" spans="1:12" ht="39.6" hidden="1" x14ac:dyDescent="0.25">
      <c r="A206" s="8" t="s">
        <v>376</v>
      </c>
      <c r="B206" s="13" t="s">
        <v>11</v>
      </c>
      <c r="C206" s="13" t="s">
        <v>12</v>
      </c>
      <c r="D206" s="14" t="s">
        <v>268</v>
      </c>
      <c r="E206" s="14"/>
      <c r="F206" s="70">
        <f>F207</f>
        <v>0</v>
      </c>
    </row>
    <row r="207" spans="1:12" ht="26.4" hidden="1" x14ac:dyDescent="0.25">
      <c r="A207" s="3" t="s">
        <v>58</v>
      </c>
      <c r="B207" s="13" t="s">
        <v>11</v>
      </c>
      <c r="C207" s="13" t="s">
        <v>12</v>
      </c>
      <c r="D207" s="14" t="s">
        <v>268</v>
      </c>
      <c r="E207" s="14" t="s">
        <v>14</v>
      </c>
      <c r="F207" s="70">
        <v>0</v>
      </c>
    </row>
    <row r="208" spans="1:12" s="61" customFormat="1" ht="20.25" hidden="1" customHeight="1" x14ac:dyDescent="0.25">
      <c r="A208" s="9" t="s">
        <v>33</v>
      </c>
      <c r="B208" s="10" t="s">
        <v>11</v>
      </c>
      <c r="C208" s="10" t="s">
        <v>34</v>
      </c>
      <c r="D208" s="14"/>
      <c r="E208" s="14"/>
      <c r="F208" s="24">
        <f>F209</f>
        <v>0</v>
      </c>
      <c r="I208" s="62"/>
      <c r="J208" s="62"/>
      <c r="K208" s="90"/>
      <c r="L208" s="90"/>
    </row>
    <row r="209" spans="1:12" ht="37.5" hidden="1" customHeight="1" x14ac:dyDescent="0.25">
      <c r="A209" s="3" t="s">
        <v>299</v>
      </c>
      <c r="B209" s="14" t="s">
        <v>11</v>
      </c>
      <c r="C209" s="14" t="s">
        <v>34</v>
      </c>
      <c r="D209" s="14" t="s">
        <v>103</v>
      </c>
      <c r="E209" s="14"/>
      <c r="F209" s="17">
        <f>F210</f>
        <v>0</v>
      </c>
      <c r="G209" s="63"/>
      <c r="H209" s="59">
        <f>F209+F221</f>
        <v>47811341.189999998</v>
      </c>
    </row>
    <row r="210" spans="1:12" ht="28.5" hidden="1" customHeight="1" x14ac:dyDescent="0.25">
      <c r="A210" s="3" t="s">
        <v>168</v>
      </c>
      <c r="B210" s="14" t="s">
        <v>11</v>
      </c>
      <c r="C210" s="14" t="s">
        <v>34</v>
      </c>
      <c r="D210" s="14" t="s">
        <v>105</v>
      </c>
      <c r="E210" s="14"/>
      <c r="F210" s="17">
        <f>F211+F214+F217</f>
        <v>0</v>
      </c>
    </row>
    <row r="211" spans="1:12" ht="40.5" hidden="1" customHeight="1" x14ac:dyDescent="0.25">
      <c r="A211" s="3" t="s">
        <v>169</v>
      </c>
      <c r="B211" s="14" t="s">
        <v>11</v>
      </c>
      <c r="C211" s="14" t="s">
        <v>34</v>
      </c>
      <c r="D211" s="14" t="s">
        <v>170</v>
      </c>
      <c r="E211" s="14"/>
      <c r="F211" s="17">
        <f>F212</f>
        <v>0</v>
      </c>
    </row>
    <row r="212" spans="1:12" ht="27" hidden="1" customHeight="1" x14ac:dyDescent="0.25">
      <c r="A212" s="3" t="s">
        <v>71</v>
      </c>
      <c r="B212" s="14" t="s">
        <v>11</v>
      </c>
      <c r="C212" s="14" t="s">
        <v>34</v>
      </c>
      <c r="D212" s="14" t="s">
        <v>171</v>
      </c>
      <c r="E212" s="14"/>
      <c r="F212" s="17">
        <f>F213</f>
        <v>0</v>
      </c>
    </row>
    <row r="213" spans="1:12" hidden="1" x14ac:dyDescent="0.25">
      <c r="A213" s="3" t="s">
        <v>15</v>
      </c>
      <c r="B213" s="14" t="s">
        <v>11</v>
      </c>
      <c r="C213" s="14" t="s">
        <v>34</v>
      </c>
      <c r="D213" s="14" t="s">
        <v>171</v>
      </c>
      <c r="E213" s="14" t="s">
        <v>4</v>
      </c>
      <c r="F213" s="17">
        <v>0</v>
      </c>
    </row>
    <row r="214" spans="1:12" ht="26.4" hidden="1" x14ac:dyDescent="0.25">
      <c r="A214" s="20" t="s">
        <v>384</v>
      </c>
      <c r="B214" s="13" t="s">
        <v>11</v>
      </c>
      <c r="C214" s="13" t="s">
        <v>34</v>
      </c>
      <c r="D214" s="14" t="s">
        <v>385</v>
      </c>
      <c r="E214" s="14"/>
      <c r="F214" s="18">
        <f>F215</f>
        <v>0</v>
      </c>
    </row>
    <row r="215" spans="1:12" hidden="1" x14ac:dyDescent="0.25">
      <c r="A215" s="2" t="s">
        <v>444</v>
      </c>
      <c r="B215" s="13" t="s">
        <v>11</v>
      </c>
      <c r="C215" s="13" t="s">
        <v>34</v>
      </c>
      <c r="D215" s="14" t="s">
        <v>445</v>
      </c>
      <c r="E215" s="14"/>
      <c r="F215" s="18">
        <f>F216</f>
        <v>0</v>
      </c>
    </row>
    <row r="216" spans="1:12" ht="26.4" hidden="1" x14ac:dyDescent="0.25">
      <c r="A216" s="2" t="s">
        <v>58</v>
      </c>
      <c r="B216" s="13" t="s">
        <v>11</v>
      </c>
      <c r="C216" s="13" t="s">
        <v>34</v>
      </c>
      <c r="D216" s="14" t="s">
        <v>445</v>
      </c>
      <c r="E216" s="14" t="s">
        <v>14</v>
      </c>
      <c r="F216" s="18">
        <v>0</v>
      </c>
    </row>
    <row r="217" spans="1:12" ht="26.4" hidden="1" x14ac:dyDescent="0.25">
      <c r="A217" s="20" t="s">
        <v>394</v>
      </c>
      <c r="B217" s="13" t="s">
        <v>11</v>
      </c>
      <c r="C217" s="13" t="s">
        <v>34</v>
      </c>
      <c r="D217" s="14" t="s">
        <v>395</v>
      </c>
      <c r="E217" s="14"/>
      <c r="F217" s="71">
        <f>F218</f>
        <v>0</v>
      </c>
    </row>
    <row r="218" spans="1:12" ht="39.6" hidden="1" x14ac:dyDescent="0.25">
      <c r="A218" s="2" t="s">
        <v>397</v>
      </c>
      <c r="B218" s="13" t="s">
        <v>11</v>
      </c>
      <c r="C218" s="13" t="s">
        <v>34</v>
      </c>
      <c r="D218" s="14" t="s">
        <v>396</v>
      </c>
      <c r="E218" s="14"/>
      <c r="F218" s="71">
        <f>F219</f>
        <v>0</v>
      </c>
    </row>
    <row r="219" spans="1:12" ht="26.4" hidden="1" x14ac:dyDescent="0.25">
      <c r="A219" s="2" t="s">
        <v>58</v>
      </c>
      <c r="B219" s="13" t="s">
        <v>11</v>
      </c>
      <c r="C219" s="13" t="s">
        <v>34</v>
      </c>
      <c r="D219" s="14" t="s">
        <v>396</v>
      </c>
      <c r="E219" s="14" t="s">
        <v>14</v>
      </c>
      <c r="F219" s="71">
        <v>0</v>
      </c>
    </row>
    <row r="220" spans="1:12" s="61" customFormat="1" ht="24" customHeight="1" x14ac:dyDescent="0.25">
      <c r="A220" s="39" t="s">
        <v>55</v>
      </c>
      <c r="B220" s="13" t="s">
        <v>11</v>
      </c>
      <c r="C220" s="13" t="s">
        <v>28</v>
      </c>
      <c r="D220" s="14"/>
      <c r="E220" s="14"/>
      <c r="F220" s="24">
        <f>F221</f>
        <v>47811341.189999998</v>
      </c>
      <c r="I220" s="62"/>
      <c r="J220" s="62"/>
      <c r="K220" s="90"/>
      <c r="L220" s="90"/>
    </row>
    <row r="221" spans="1:12" ht="43.5" customHeight="1" x14ac:dyDescent="0.25">
      <c r="A221" s="2" t="s">
        <v>299</v>
      </c>
      <c r="B221" s="13" t="s">
        <v>11</v>
      </c>
      <c r="C221" s="13" t="s">
        <v>28</v>
      </c>
      <c r="D221" s="14" t="s">
        <v>103</v>
      </c>
      <c r="E221" s="14"/>
      <c r="F221" s="17">
        <f>F222+F228</f>
        <v>47811341.189999998</v>
      </c>
    </row>
    <row r="222" spans="1:12" ht="26.4" x14ac:dyDescent="0.25">
      <c r="A222" s="3" t="s">
        <v>424</v>
      </c>
      <c r="B222" s="13" t="s">
        <v>11</v>
      </c>
      <c r="C222" s="13" t="s">
        <v>28</v>
      </c>
      <c r="D222" s="14" t="s">
        <v>104</v>
      </c>
      <c r="E222" s="14"/>
      <c r="F222" s="17">
        <f>F223</f>
        <v>19038447.030000001</v>
      </c>
    </row>
    <row r="223" spans="1:12" ht="26.4" x14ac:dyDescent="0.25">
      <c r="A223" s="2" t="s">
        <v>172</v>
      </c>
      <c r="B223" s="13" t="s">
        <v>11</v>
      </c>
      <c r="C223" s="13" t="s">
        <v>28</v>
      </c>
      <c r="D223" s="14" t="s">
        <v>173</v>
      </c>
      <c r="E223" s="14"/>
      <c r="F223" s="17">
        <f>F224+F226</f>
        <v>19038447.030000001</v>
      </c>
    </row>
    <row r="224" spans="1:12" ht="28.5" customHeight="1" x14ac:dyDescent="0.25">
      <c r="A224" s="3" t="s">
        <v>357</v>
      </c>
      <c r="B224" s="13" t="s">
        <v>11</v>
      </c>
      <c r="C224" s="13" t="s">
        <v>28</v>
      </c>
      <c r="D224" s="14" t="s">
        <v>358</v>
      </c>
      <c r="E224" s="14"/>
      <c r="F224" s="17">
        <f>F225</f>
        <v>16406842.24</v>
      </c>
    </row>
    <row r="225" spans="1:10" ht="24.75" customHeight="1" x14ac:dyDescent="0.25">
      <c r="A225" s="3" t="s">
        <v>58</v>
      </c>
      <c r="B225" s="13" t="s">
        <v>11</v>
      </c>
      <c r="C225" s="13" t="s">
        <v>28</v>
      </c>
      <c r="D225" s="14" t="s">
        <v>358</v>
      </c>
      <c r="E225" s="14" t="s">
        <v>14</v>
      </c>
      <c r="F225" s="17">
        <f>16000000+66842.24+340000</f>
        <v>16406842.24</v>
      </c>
    </row>
    <row r="226" spans="1:10" ht="24" customHeight="1" x14ac:dyDescent="0.25">
      <c r="A226" s="3" t="s">
        <v>360</v>
      </c>
      <c r="B226" s="13" t="s">
        <v>11</v>
      </c>
      <c r="C226" s="13" t="s">
        <v>28</v>
      </c>
      <c r="D226" s="14" t="s">
        <v>359</v>
      </c>
      <c r="E226" s="14"/>
      <c r="F226" s="17">
        <f>F227</f>
        <v>2631604.79</v>
      </c>
    </row>
    <row r="227" spans="1:10" ht="24.75" customHeight="1" x14ac:dyDescent="0.25">
      <c r="A227" s="3" t="s">
        <v>58</v>
      </c>
      <c r="B227" s="13" t="s">
        <v>11</v>
      </c>
      <c r="C227" s="13" t="s">
        <v>28</v>
      </c>
      <c r="D227" s="14" t="s">
        <v>359</v>
      </c>
      <c r="E227" s="14" t="s">
        <v>14</v>
      </c>
      <c r="F227" s="17">
        <f>400000+1727000+1500000-264645.28-1011147.42+401147.42+190457.37-11207.3-300000</f>
        <v>2631604.79</v>
      </c>
    </row>
    <row r="228" spans="1:10" ht="25.5" customHeight="1" x14ac:dyDescent="0.25">
      <c r="A228" s="2" t="s">
        <v>174</v>
      </c>
      <c r="B228" s="13" t="s">
        <v>11</v>
      </c>
      <c r="C228" s="13" t="s">
        <v>28</v>
      </c>
      <c r="D228" s="14" t="s">
        <v>106</v>
      </c>
      <c r="E228" s="14"/>
      <c r="F228" s="17">
        <f>F242+F229</f>
        <v>28772894.159999996</v>
      </c>
    </row>
    <row r="229" spans="1:10" ht="30.75" customHeight="1" x14ac:dyDescent="0.25">
      <c r="A229" s="2" t="s">
        <v>175</v>
      </c>
      <c r="B229" s="13" t="s">
        <v>11</v>
      </c>
      <c r="C229" s="13" t="s">
        <v>28</v>
      </c>
      <c r="D229" s="14" t="s">
        <v>176</v>
      </c>
      <c r="E229" s="14"/>
      <c r="F229" s="17">
        <f>F232+F234+F230+F238+F240+F236</f>
        <v>28472894.159999996</v>
      </c>
    </row>
    <row r="230" spans="1:10" ht="29.25" customHeight="1" x14ac:dyDescent="0.25">
      <c r="A230" s="2" t="s">
        <v>72</v>
      </c>
      <c r="B230" s="13" t="s">
        <v>11</v>
      </c>
      <c r="C230" s="13" t="s">
        <v>28</v>
      </c>
      <c r="D230" s="14" t="s">
        <v>177</v>
      </c>
      <c r="E230" s="14"/>
      <c r="F230" s="17">
        <f>F231</f>
        <v>7344579.6299999999</v>
      </c>
    </row>
    <row r="231" spans="1:10" ht="28.5" customHeight="1" x14ac:dyDescent="0.25">
      <c r="A231" s="2" t="s">
        <v>58</v>
      </c>
      <c r="B231" s="13" t="s">
        <v>11</v>
      </c>
      <c r="C231" s="13" t="s">
        <v>28</v>
      </c>
      <c r="D231" s="14" t="s">
        <v>177</v>
      </c>
      <c r="E231" s="14" t="s">
        <v>14</v>
      </c>
      <c r="F231" s="17">
        <f>200000+267275.1-66842.24+264645.28+1500000+270000-190457.37+11207.3+300000-150000+598651+500000+1170100.56+50000+850000+200000+400000+934558+235442</f>
        <v>7344579.6299999999</v>
      </c>
    </row>
    <row r="232" spans="1:10" ht="40.950000000000003" customHeight="1" x14ac:dyDescent="0.25">
      <c r="A232" s="2" t="s">
        <v>421</v>
      </c>
      <c r="B232" s="13" t="s">
        <v>11</v>
      </c>
      <c r="C232" s="13" t="s">
        <v>28</v>
      </c>
      <c r="D232" s="14" t="s">
        <v>331</v>
      </c>
      <c r="E232" s="14"/>
      <c r="F232" s="17">
        <f>F233</f>
        <v>16761530.949999999</v>
      </c>
    </row>
    <row r="233" spans="1:10" ht="25.5" customHeight="1" x14ac:dyDescent="0.25">
      <c r="A233" s="2" t="s">
        <v>58</v>
      </c>
      <c r="B233" s="13" t="s">
        <v>11</v>
      </c>
      <c r="C233" s="13" t="s">
        <v>28</v>
      </c>
      <c r="D233" s="14" t="s">
        <v>331</v>
      </c>
      <c r="E233" s="14" t="s">
        <v>14</v>
      </c>
      <c r="F233" s="17">
        <v>16761530.949999999</v>
      </c>
    </row>
    <row r="234" spans="1:10" ht="51.75" customHeight="1" x14ac:dyDescent="0.25">
      <c r="A234" s="2" t="s">
        <v>518</v>
      </c>
      <c r="B234" s="13" t="s">
        <v>11</v>
      </c>
      <c r="C234" s="13" t="s">
        <v>28</v>
      </c>
      <c r="D234" s="14" t="s">
        <v>332</v>
      </c>
      <c r="E234" s="14"/>
      <c r="F234" s="17">
        <f>F235</f>
        <v>882185.84</v>
      </c>
    </row>
    <row r="235" spans="1:10" ht="28.5" customHeight="1" x14ac:dyDescent="0.25">
      <c r="A235" s="2" t="s">
        <v>58</v>
      </c>
      <c r="B235" s="13" t="s">
        <v>11</v>
      </c>
      <c r="C235" s="13" t="s">
        <v>28</v>
      </c>
      <c r="D235" s="14" t="s">
        <v>332</v>
      </c>
      <c r="E235" s="14" t="s">
        <v>14</v>
      </c>
      <c r="F235" s="17">
        <v>882185.84</v>
      </c>
    </row>
    <row r="236" spans="1:10" ht="55.95" customHeight="1" x14ac:dyDescent="0.25">
      <c r="A236" s="2" t="s">
        <v>554</v>
      </c>
      <c r="B236" s="13" t="s">
        <v>11</v>
      </c>
      <c r="C236" s="13" t="s">
        <v>28</v>
      </c>
      <c r="D236" s="14" t="s">
        <v>555</v>
      </c>
      <c r="E236" s="14"/>
      <c r="F236" s="17">
        <f>F237</f>
        <v>998703</v>
      </c>
      <c r="I236" s="87"/>
      <c r="J236" s="87"/>
    </row>
    <row r="237" spans="1:10" ht="28.5" customHeight="1" x14ac:dyDescent="0.25">
      <c r="A237" s="2" t="s">
        <v>58</v>
      </c>
      <c r="B237" s="13" t="s">
        <v>11</v>
      </c>
      <c r="C237" s="13" t="s">
        <v>28</v>
      </c>
      <c r="D237" s="14" t="s">
        <v>555</v>
      </c>
      <c r="E237" s="14" t="s">
        <v>14</v>
      </c>
      <c r="F237" s="17">
        <v>998703</v>
      </c>
      <c r="I237" s="87"/>
      <c r="J237" s="87"/>
    </row>
    <row r="238" spans="1:10" ht="81" customHeight="1" x14ac:dyDescent="0.25">
      <c r="A238" s="2" t="s">
        <v>542</v>
      </c>
      <c r="B238" s="13" t="s">
        <v>11</v>
      </c>
      <c r="C238" s="13" t="s">
        <v>28</v>
      </c>
      <c r="D238" s="14" t="s">
        <v>545</v>
      </c>
      <c r="E238" s="14"/>
      <c r="F238" s="17">
        <f>F239</f>
        <v>2361600</v>
      </c>
      <c r="I238" s="80"/>
      <c r="J238" s="80"/>
    </row>
    <row r="239" spans="1:10" ht="28.5" customHeight="1" x14ac:dyDescent="0.25">
      <c r="A239" s="2" t="s">
        <v>58</v>
      </c>
      <c r="B239" s="13" t="s">
        <v>11</v>
      </c>
      <c r="C239" s="13" t="s">
        <v>28</v>
      </c>
      <c r="D239" s="14" t="s">
        <v>545</v>
      </c>
      <c r="E239" s="14" t="s">
        <v>14</v>
      </c>
      <c r="F239" s="17">
        <v>2361600</v>
      </c>
      <c r="I239" s="80"/>
      <c r="J239" s="80"/>
    </row>
    <row r="240" spans="1:10" ht="82.95" customHeight="1" x14ac:dyDescent="0.25">
      <c r="A240" s="2" t="s">
        <v>547</v>
      </c>
      <c r="B240" s="13" t="s">
        <v>11</v>
      </c>
      <c r="C240" s="13" t="s">
        <v>28</v>
      </c>
      <c r="D240" s="14" t="s">
        <v>546</v>
      </c>
      <c r="E240" s="14"/>
      <c r="F240" s="17">
        <f>F241</f>
        <v>124294.74</v>
      </c>
      <c r="I240" s="84"/>
      <c r="J240" s="84"/>
    </row>
    <row r="241" spans="1:12" ht="28.5" customHeight="1" x14ac:dyDescent="0.25">
      <c r="A241" s="2" t="s">
        <v>58</v>
      </c>
      <c r="B241" s="13" t="s">
        <v>11</v>
      </c>
      <c r="C241" s="13" t="s">
        <v>28</v>
      </c>
      <c r="D241" s="14" t="s">
        <v>546</v>
      </c>
      <c r="E241" s="14" t="s">
        <v>14</v>
      </c>
      <c r="F241" s="17">
        <v>124294.74</v>
      </c>
      <c r="I241" s="84"/>
      <c r="J241" s="84"/>
    </row>
    <row r="242" spans="1:12" ht="15.6" customHeight="1" x14ac:dyDescent="0.25">
      <c r="A242" s="2" t="s">
        <v>178</v>
      </c>
      <c r="B242" s="13" t="s">
        <v>11</v>
      </c>
      <c r="C242" s="13" t="s">
        <v>28</v>
      </c>
      <c r="D242" s="14" t="s">
        <v>179</v>
      </c>
      <c r="E242" s="14"/>
      <c r="F242" s="17">
        <f>F243</f>
        <v>300000</v>
      </c>
      <c r="G242" s="64"/>
    </row>
    <row r="243" spans="1:12" ht="17.25" customHeight="1" x14ac:dyDescent="0.25">
      <c r="A243" s="3" t="s">
        <v>431</v>
      </c>
      <c r="B243" s="13" t="s">
        <v>11</v>
      </c>
      <c r="C243" s="13" t="s">
        <v>28</v>
      </c>
      <c r="D243" s="14" t="s">
        <v>430</v>
      </c>
      <c r="E243" s="14"/>
      <c r="F243" s="17">
        <f>F244</f>
        <v>300000</v>
      </c>
    </row>
    <row r="244" spans="1:12" ht="26.4" x14ac:dyDescent="0.25">
      <c r="A244" s="3" t="s">
        <v>58</v>
      </c>
      <c r="B244" s="13" t="s">
        <v>11</v>
      </c>
      <c r="C244" s="13" t="s">
        <v>28</v>
      </c>
      <c r="D244" s="14" t="s">
        <v>430</v>
      </c>
      <c r="E244" s="14" t="s">
        <v>14</v>
      </c>
      <c r="F244" s="17">
        <f>200000+150000-50000</f>
        <v>300000</v>
      </c>
      <c r="G244" s="38">
        <v>706298.61</v>
      </c>
    </row>
    <row r="245" spans="1:12" s="61" customFormat="1" ht="21.75" customHeight="1" x14ac:dyDescent="0.25">
      <c r="A245" s="9" t="s">
        <v>35</v>
      </c>
      <c r="B245" s="10" t="s">
        <v>11</v>
      </c>
      <c r="C245" s="10" t="s">
        <v>9</v>
      </c>
      <c r="D245" s="14"/>
      <c r="E245" s="14"/>
      <c r="F245" s="24">
        <f>F246</f>
        <v>38548</v>
      </c>
      <c r="I245" s="62"/>
      <c r="J245" s="62"/>
      <c r="K245" s="90"/>
      <c r="L245" s="90"/>
    </row>
    <row r="246" spans="1:12" ht="21" customHeight="1" x14ac:dyDescent="0.25">
      <c r="A246" s="2" t="s">
        <v>294</v>
      </c>
      <c r="B246" s="10" t="s">
        <v>11</v>
      </c>
      <c r="C246" s="10" t="s">
        <v>9</v>
      </c>
      <c r="D246" s="14" t="s">
        <v>117</v>
      </c>
      <c r="E246" s="14"/>
      <c r="F246" s="17">
        <f>SUM(F247)</f>
        <v>38548</v>
      </c>
    </row>
    <row r="247" spans="1:12" ht="40.5" customHeight="1" x14ac:dyDescent="0.25">
      <c r="A247" s="2" t="s">
        <v>222</v>
      </c>
      <c r="B247" s="10" t="s">
        <v>11</v>
      </c>
      <c r="C247" s="10" t="s">
        <v>9</v>
      </c>
      <c r="D247" s="14" t="s">
        <v>291</v>
      </c>
      <c r="E247" s="14"/>
      <c r="F247" s="17">
        <f>F250+F248</f>
        <v>38548</v>
      </c>
    </row>
    <row r="248" spans="1:12" ht="43.5" customHeight="1" x14ac:dyDescent="0.25">
      <c r="A248" s="2" t="s">
        <v>67</v>
      </c>
      <c r="B248" s="10" t="s">
        <v>11</v>
      </c>
      <c r="C248" s="10" t="s">
        <v>9</v>
      </c>
      <c r="D248" s="14" t="s">
        <v>293</v>
      </c>
      <c r="E248" s="14"/>
      <c r="F248" s="17">
        <f>F249</f>
        <v>36620.6</v>
      </c>
    </row>
    <row r="249" spans="1:12" ht="24.75" customHeight="1" x14ac:dyDescent="0.25">
      <c r="A249" s="2" t="s">
        <v>58</v>
      </c>
      <c r="B249" s="10" t="s">
        <v>11</v>
      </c>
      <c r="C249" s="10" t="s">
        <v>9</v>
      </c>
      <c r="D249" s="14" t="s">
        <v>293</v>
      </c>
      <c r="E249" s="14" t="s">
        <v>14</v>
      </c>
      <c r="F249" s="17">
        <v>36620.6</v>
      </c>
    </row>
    <row r="250" spans="1:12" ht="40.5" customHeight="1" x14ac:dyDescent="0.25">
      <c r="A250" s="2" t="s">
        <v>180</v>
      </c>
      <c r="B250" s="10" t="s">
        <v>11</v>
      </c>
      <c r="C250" s="10" t="s">
        <v>9</v>
      </c>
      <c r="D250" s="14" t="s">
        <v>292</v>
      </c>
      <c r="E250" s="14"/>
      <c r="F250" s="17">
        <f>SUM(F251)</f>
        <v>1927.4</v>
      </c>
    </row>
    <row r="251" spans="1:12" ht="26.4" x14ac:dyDescent="0.25">
      <c r="A251" s="2" t="s">
        <v>58</v>
      </c>
      <c r="B251" s="10" t="s">
        <v>11</v>
      </c>
      <c r="C251" s="10" t="s">
        <v>9</v>
      </c>
      <c r="D251" s="14" t="s">
        <v>292</v>
      </c>
      <c r="E251" s="14" t="s">
        <v>14</v>
      </c>
      <c r="F251" s="17">
        <v>1927.4</v>
      </c>
    </row>
    <row r="252" spans="1:12" s="61" customFormat="1" ht="27" customHeight="1" x14ac:dyDescent="0.25">
      <c r="A252" s="9" t="s">
        <v>36</v>
      </c>
      <c r="B252" s="13" t="s">
        <v>54</v>
      </c>
      <c r="C252" s="13" t="s">
        <v>37</v>
      </c>
      <c r="D252" s="14"/>
      <c r="E252" s="14"/>
      <c r="F252" s="24">
        <f>F253+F258+F263</f>
        <v>83060</v>
      </c>
      <c r="I252" s="62"/>
      <c r="J252" s="62"/>
      <c r="K252" s="90"/>
      <c r="L252" s="90"/>
    </row>
    <row r="253" spans="1:12" ht="27" customHeight="1" x14ac:dyDescent="0.25">
      <c r="A253" s="2" t="s">
        <v>240</v>
      </c>
      <c r="B253" s="13" t="s">
        <v>54</v>
      </c>
      <c r="C253" s="13" t="s">
        <v>37</v>
      </c>
      <c r="D253" s="14" t="s">
        <v>99</v>
      </c>
      <c r="E253" s="14"/>
      <c r="F253" s="17">
        <f>F254</f>
        <v>80000</v>
      </c>
    </row>
    <row r="254" spans="1:12" ht="30.75" customHeight="1" x14ac:dyDescent="0.25">
      <c r="A254" s="2" t="s">
        <v>247</v>
      </c>
      <c r="B254" s="13" t="s">
        <v>54</v>
      </c>
      <c r="C254" s="13" t="s">
        <v>37</v>
      </c>
      <c r="D254" s="14" t="s">
        <v>101</v>
      </c>
      <c r="E254" s="14"/>
      <c r="F254" s="17">
        <f>SUM(F256)</f>
        <v>80000</v>
      </c>
    </row>
    <row r="255" spans="1:12" ht="31.5" customHeight="1" x14ac:dyDescent="0.25">
      <c r="A255" s="2" t="s">
        <v>150</v>
      </c>
      <c r="B255" s="13" t="s">
        <v>11</v>
      </c>
      <c r="C255" s="13" t="s">
        <v>37</v>
      </c>
      <c r="D255" s="14" t="s">
        <v>152</v>
      </c>
      <c r="E255" s="14"/>
      <c r="F255" s="17">
        <f>F256</f>
        <v>80000</v>
      </c>
    </row>
    <row r="256" spans="1:12" ht="19.5" customHeight="1" x14ac:dyDescent="0.25">
      <c r="A256" s="3" t="s">
        <v>429</v>
      </c>
      <c r="B256" s="13" t="s">
        <v>54</v>
      </c>
      <c r="C256" s="13" t="s">
        <v>37</v>
      </c>
      <c r="D256" s="14" t="s">
        <v>428</v>
      </c>
      <c r="E256" s="14"/>
      <c r="F256" s="17">
        <f>F257</f>
        <v>80000</v>
      </c>
    </row>
    <row r="257" spans="1:12" ht="24.75" customHeight="1" x14ac:dyDescent="0.25">
      <c r="A257" s="3" t="s">
        <v>58</v>
      </c>
      <c r="B257" s="13" t="s">
        <v>11</v>
      </c>
      <c r="C257" s="13" t="s">
        <v>37</v>
      </c>
      <c r="D257" s="14" t="s">
        <v>428</v>
      </c>
      <c r="E257" s="14" t="s">
        <v>14</v>
      </c>
      <c r="F257" s="17">
        <f>70000+10000</f>
        <v>80000</v>
      </c>
    </row>
    <row r="258" spans="1:12" ht="27" customHeight="1" x14ac:dyDescent="0.25">
      <c r="A258" s="4" t="s">
        <v>256</v>
      </c>
      <c r="B258" s="13" t="s">
        <v>11</v>
      </c>
      <c r="C258" s="13" t="s">
        <v>37</v>
      </c>
      <c r="D258" s="14" t="s">
        <v>110</v>
      </c>
      <c r="E258" s="14"/>
      <c r="F258" s="17">
        <f>F259</f>
        <v>3060</v>
      </c>
    </row>
    <row r="259" spans="1:12" ht="27.75" customHeight="1" x14ac:dyDescent="0.25">
      <c r="A259" s="4" t="s">
        <v>167</v>
      </c>
      <c r="B259" s="13" t="s">
        <v>11</v>
      </c>
      <c r="C259" s="13" t="s">
        <v>37</v>
      </c>
      <c r="D259" s="14" t="s">
        <v>112</v>
      </c>
      <c r="E259" s="14"/>
      <c r="F259" s="17">
        <f>F262</f>
        <v>3060</v>
      </c>
    </row>
    <row r="260" spans="1:12" ht="29.25" customHeight="1" x14ac:dyDescent="0.25">
      <c r="A260" s="21" t="s">
        <v>181</v>
      </c>
      <c r="B260" s="13" t="s">
        <v>11</v>
      </c>
      <c r="C260" s="13" t="s">
        <v>37</v>
      </c>
      <c r="D260" s="14" t="s">
        <v>189</v>
      </c>
      <c r="E260" s="14"/>
      <c r="F260" s="17">
        <f>F261</f>
        <v>3060</v>
      </c>
    </row>
    <row r="261" spans="1:12" ht="24.75" customHeight="1" x14ac:dyDescent="0.25">
      <c r="A261" s="21" t="s">
        <v>94</v>
      </c>
      <c r="B261" s="13" t="s">
        <v>11</v>
      </c>
      <c r="C261" s="13" t="s">
        <v>37</v>
      </c>
      <c r="D261" s="14" t="s">
        <v>301</v>
      </c>
      <c r="E261" s="14"/>
      <c r="F261" s="17">
        <f>F262</f>
        <v>3060</v>
      </c>
    </row>
    <row r="262" spans="1:12" ht="24.75" customHeight="1" x14ac:dyDescent="0.25">
      <c r="A262" s="22" t="s">
        <v>58</v>
      </c>
      <c r="B262" s="13" t="s">
        <v>11</v>
      </c>
      <c r="C262" s="13" t="s">
        <v>37</v>
      </c>
      <c r="D262" s="14" t="s">
        <v>301</v>
      </c>
      <c r="E262" s="14" t="s">
        <v>14</v>
      </c>
      <c r="F262" s="17">
        <f>300000-20040-30000-98836.96+148876.96-200000-50000-24440-20000-2500</f>
        <v>3060</v>
      </c>
      <c r="G262" s="38">
        <v>100000</v>
      </c>
      <c r="L262" s="95"/>
    </row>
    <row r="263" spans="1:12" s="61" customFormat="1" ht="41.25" hidden="1" customHeight="1" x14ac:dyDescent="0.25">
      <c r="A263" s="2" t="s">
        <v>290</v>
      </c>
      <c r="B263" s="13" t="s">
        <v>54</v>
      </c>
      <c r="C263" s="13" t="s">
        <v>37</v>
      </c>
      <c r="D263" s="14" t="s">
        <v>116</v>
      </c>
      <c r="E263" s="14"/>
      <c r="F263" s="69">
        <f>F264</f>
        <v>0</v>
      </c>
      <c r="I263" s="62"/>
      <c r="J263" s="62"/>
      <c r="K263" s="90"/>
      <c r="L263" s="90"/>
    </row>
    <row r="264" spans="1:12" s="61" customFormat="1" ht="56.25" hidden="1" customHeight="1" x14ac:dyDescent="0.25">
      <c r="A264" s="2" t="s">
        <v>340</v>
      </c>
      <c r="B264" s="13" t="s">
        <v>54</v>
      </c>
      <c r="C264" s="13" t="s">
        <v>37</v>
      </c>
      <c r="D264" s="14" t="s">
        <v>341</v>
      </c>
      <c r="E264" s="14"/>
      <c r="F264" s="69">
        <f>F265</f>
        <v>0</v>
      </c>
      <c r="I264" s="62"/>
      <c r="J264" s="62"/>
      <c r="K264" s="90"/>
      <c r="L264" s="90"/>
    </row>
    <row r="265" spans="1:12" s="61" customFormat="1" ht="50.25" hidden="1" customHeight="1" x14ac:dyDescent="0.25">
      <c r="A265" s="3" t="s">
        <v>339</v>
      </c>
      <c r="B265" s="13" t="s">
        <v>54</v>
      </c>
      <c r="C265" s="13" t="s">
        <v>37</v>
      </c>
      <c r="D265" s="14" t="s">
        <v>342</v>
      </c>
      <c r="E265" s="14"/>
      <c r="F265" s="69">
        <f>F266</f>
        <v>0</v>
      </c>
      <c r="I265" s="62"/>
      <c r="J265" s="62"/>
      <c r="K265" s="90"/>
      <c r="L265" s="90"/>
    </row>
    <row r="266" spans="1:12" s="61" customFormat="1" ht="27" hidden="1" customHeight="1" x14ac:dyDescent="0.25">
      <c r="A266" s="3" t="s">
        <v>58</v>
      </c>
      <c r="B266" s="13" t="s">
        <v>54</v>
      </c>
      <c r="C266" s="13" t="s">
        <v>37</v>
      </c>
      <c r="D266" s="14" t="s">
        <v>342</v>
      </c>
      <c r="E266" s="14" t="s">
        <v>14</v>
      </c>
      <c r="F266" s="69">
        <v>0</v>
      </c>
      <c r="I266" s="62"/>
      <c r="J266" s="62"/>
      <c r="K266" s="90"/>
      <c r="L266" s="90"/>
    </row>
    <row r="267" spans="1:12" x14ac:dyDescent="0.25">
      <c r="A267" s="7" t="s">
        <v>38</v>
      </c>
      <c r="B267" s="27" t="s">
        <v>12</v>
      </c>
      <c r="C267" s="27" t="s">
        <v>8</v>
      </c>
      <c r="D267" s="7"/>
      <c r="E267" s="28"/>
      <c r="F267" s="29">
        <f>F268+F348+F383+F453</f>
        <v>67358727.579999998</v>
      </c>
      <c r="J267" s="58"/>
    </row>
    <row r="268" spans="1:12" x14ac:dyDescent="0.25">
      <c r="A268" s="36" t="s">
        <v>39</v>
      </c>
      <c r="B268" s="13" t="s">
        <v>12</v>
      </c>
      <c r="C268" s="10" t="s">
        <v>6</v>
      </c>
      <c r="D268" s="14"/>
      <c r="E268" s="14"/>
      <c r="F268" s="17">
        <f>F276+F269</f>
        <v>6433788.8200000012</v>
      </c>
    </row>
    <row r="269" spans="1:12" ht="26.4" hidden="1" x14ac:dyDescent="0.25">
      <c r="A269" s="2" t="s">
        <v>240</v>
      </c>
      <c r="B269" s="13" t="s">
        <v>12</v>
      </c>
      <c r="C269" s="13" t="s">
        <v>6</v>
      </c>
      <c r="D269" s="14" t="s">
        <v>99</v>
      </c>
      <c r="E269" s="14"/>
      <c r="F269" s="17">
        <f>F270</f>
        <v>0</v>
      </c>
    </row>
    <row r="270" spans="1:12" ht="26.4" hidden="1" x14ac:dyDescent="0.25">
      <c r="A270" s="2" t="s">
        <v>247</v>
      </c>
      <c r="B270" s="13" t="s">
        <v>12</v>
      </c>
      <c r="C270" s="13" t="s">
        <v>6</v>
      </c>
      <c r="D270" s="14" t="s">
        <v>101</v>
      </c>
      <c r="E270" s="14"/>
      <c r="F270" s="17">
        <f>SUM(F271)</f>
        <v>0</v>
      </c>
    </row>
    <row r="271" spans="1:12" hidden="1" x14ac:dyDescent="0.25">
      <c r="A271" s="2" t="s">
        <v>409</v>
      </c>
      <c r="B271" s="13" t="s">
        <v>12</v>
      </c>
      <c r="C271" s="13" t="s">
        <v>6</v>
      </c>
      <c r="D271" s="14" t="s">
        <v>410</v>
      </c>
      <c r="E271" s="14"/>
      <c r="F271" s="17">
        <f>F272+F274</f>
        <v>0</v>
      </c>
    </row>
    <row r="272" spans="1:12" ht="52.8" hidden="1" x14ac:dyDescent="0.25">
      <c r="A272" s="3" t="s">
        <v>408</v>
      </c>
      <c r="B272" s="13" t="s">
        <v>12</v>
      </c>
      <c r="C272" s="13" t="s">
        <v>6</v>
      </c>
      <c r="D272" s="14" t="s">
        <v>411</v>
      </c>
      <c r="E272" s="14"/>
      <c r="F272" s="17">
        <f>F273</f>
        <v>0</v>
      </c>
    </row>
    <row r="273" spans="1:10" ht="26.4" hidden="1" x14ac:dyDescent="0.25">
      <c r="A273" s="3" t="s">
        <v>58</v>
      </c>
      <c r="B273" s="13" t="s">
        <v>12</v>
      </c>
      <c r="C273" s="13" t="s">
        <v>6</v>
      </c>
      <c r="D273" s="14" t="s">
        <v>411</v>
      </c>
      <c r="E273" s="14" t="s">
        <v>14</v>
      </c>
      <c r="F273" s="17">
        <v>0</v>
      </c>
    </row>
    <row r="274" spans="1:10" ht="52.8" hidden="1" x14ac:dyDescent="0.25">
      <c r="A274" s="3" t="s">
        <v>412</v>
      </c>
      <c r="B274" s="13" t="s">
        <v>12</v>
      </c>
      <c r="C274" s="13" t="s">
        <v>6</v>
      </c>
      <c r="D274" s="14" t="s">
        <v>413</v>
      </c>
      <c r="E274" s="14"/>
      <c r="F274" s="17">
        <f>F275</f>
        <v>0</v>
      </c>
    </row>
    <row r="275" spans="1:10" ht="26.4" hidden="1" x14ac:dyDescent="0.25">
      <c r="A275" s="3" t="s">
        <v>58</v>
      </c>
      <c r="B275" s="13" t="s">
        <v>12</v>
      </c>
      <c r="C275" s="13" t="s">
        <v>6</v>
      </c>
      <c r="D275" s="14" t="s">
        <v>413</v>
      </c>
      <c r="E275" s="14" t="s">
        <v>14</v>
      </c>
      <c r="F275" s="17">
        <v>0</v>
      </c>
    </row>
    <row r="276" spans="1:10" ht="30.75" customHeight="1" x14ac:dyDescent="0.25">
      <c r="A276" s="4" t="s">
        <v>269</v>
      </c>
      <c r="B276" s="14" t="s">
        <v>12</v>
      </c>
      <c r="C276" s="14" t="s">
        <v>6</v>
      </c>
      <c r="D276" s="14" t="s">
        <v>110</v>
      </c>
      <c r="E276" s="14"/>
      <c r="F276" s="17">
        <f>F277+F283+F298+F343</f>
        <v>6433788.8200000012</v>
      </c>
    </row>
    <row r="277" spans="1:10" ht="27.75" hidden="1" customHeight="1" x14ac:dyDescent="0.25">
      <c r="A277" s="3" t="s">
        <v>167</v>
      </c>
      <c r="B277" s="13" t="s">
        <v>12</v>
      </c>
      <c r="C277" s="10" t="s">
        <v>6</v>
      </c>
      <c r="D277" s="14" t="s">
        <v>112</v>
      </c>
      <c r="E277" s="14"/>
      <c r="F277" s="70">
        <f>F278</f>
        <v>0</v>
      </c>
    </row>
    <row r="278" spans="1:10" ht="33" hidden="1" customHeight="1" x14ac:dyDescent="0.25">
      <c r="A278" s="3" t="s">
        <v>377</v>
      </c>
      <c r="B278" s="13" t="s">
        <v>12</v>
      </c>
      <c r="C278" s="10" t="s">
        <v>6</v>
      </c>
      <c r="D278" s="14" t="s">
        <v>271</v>
      </c>
      <c r="E278" s="14"/>
      <c r="F278" s="70">
        <f>F279+F281</f>
        <v>0</v>
      </c>
    </row>
    <row r="279" spans="1:10" ht="24.75" hidden="1" customHeight="1" x14ac:dyDescent="0.25">
      <c r="A279" s="3" t="s">
        <v>230</v>
      </c>
      <c r="B279" s="13" t="s">
        <v>12</v>
      </c>
      <c r="C279" s="10" t="s">
        <v>6</v>
      </c>
      <c r="D279" s="14" t="s">
        <v>270</v>
      </c>
      <c r="E279" s="14"/>
      <c r="F279" s="70">
        <f>F280</f>
        <v>0</v>
      </c>
      <c r="I279" s="38"/>
      <c r="J279" s="38"/>
    </row>
    <row r="280" spans="1:10" ht="26.4" hidden="1" x14ac:dyDescent="0.25">
      <c r="A280" s="3" t="s">
        <v>74</v>
      </c>
      <c r="B280" s="13" t="s">
        <v>12</v>
      </c>
      <c r="C280" s="10" t="s">
        <v>6</v>
      </c>
      <c r="D280" s="14" t="s">
        <v>270</v>
      </c>
      <c r="E280" s="14" t="s">
        <v>56</v>
      </c>
      <c r="F280" s="70">
        <v>0</v>
      </c>
      <c r="I280" s="38"/>
      <c r="J280" s="38"/>
    </row>
    <row r="281" spans="1:10" ht="28.5" hidden="1" customHeight="1" x14ac:dyDescent="0.25">
      <c r="A281" s="3" t="s">
        <v>305</v>
      </c>
      <c r="B281" s="13" t="s">
        <v>12</v>
      </c>
      <c r="C281" s="10" t="s">
        <v>6</v>
      </c>
      <c r="D281" s="14" t="s">
        <v>272</v>
      </c>
      <c r="E281" s="14"/>
      <c r="F281" s="70">
        <f>F282</f>
        <v>0</v>
      </c>
      <c r="I281" s="38"/>
      <c r="J281" s="38"/>
    </row>
    <row r="282" spans="1:10" ht="26.4" hidden="1" x14ac:dyDescent="0.25">
      <c r="A282" s="3" t="s">
        <v>74</v>
      </c>
      <c r="B282" s="13" t="s">
        <v>12</v>
      </c>
      <c r="C282" s="10" t="s">
        <v>6</v>
      </c>
      <c r="D282" s="14" t="s">
        <v>272</v>
      </c>
      <c r="E282" s="14" t="s">
        <v>56</v>
      </c>
      <c r="F282" s="70">
        <f>161101.75-14511.98-146589.77</f>
        <v>0</v>
      </c>
      <c r="I282" s="38"/>
      <c r="J282" s="38"/>
    </row>
    <row r="283" spans="1:10" ht="41.25" customHeight="1" x14ac:dyDescent="0.25">
      <c r="A283" s="4" t="s">
        <v>223</v>
      </c>
      <c r="B283" s="14" t="s">
        <v>12</v>
      </c>
      <c r="C283" s="14" t="s">
        <v>6</v>
      </c>
      <c r="D283" s="14" t="s">
        <v>233</v>
      </c>
      <c r="E283" s="14"/>
      <c r="F283" s="17">
        <f>F284+F293</f>
        <v>2364956.16</v>
      </c>
      <c r="I283" s="38"/>
      <c r="J283" s="38"/>
    </row>
    <row r="284" spans="1:10" ht="39.75" customHeight="1" x14ac:dyDescent="0.25">
      <c r="A284" s="4" t="s">
        <v>184</v>
      </c>
      <c r="B284" s="14" t="s">
        <v>12</v>
      </c>
      <c r="C284" s="14" t="s">
        <v>6</v>
      </c>
      <c r="D284" s="14" t="s">
        <v>274</v>
      </c>
      <c r="E284" s="14"/>
      <c r="F284" s="17">
        <f>F287+F289+F291+F285</f>
        <v>2364956.16</v>
      </c>
      <c r="I284" s="38"/>
      <c r="J284" s="38"/>
    </row>
    <row r="285" spans="1:10" ht="18.600000000000001" customHeight="1" x14ac:dyDescent="0.25">
      <c r="A285" s="3" t="s">
        <v>505</v>
      </c>
      <c r="B285" s="14" t="s">
        <v>12</v>
      </c>
      <c r="C285" s="14" t="s">
        <v>6</v>
      </c>
      <c r="D285" s="14" t="s">
        <v>568</v>
      </c>
      <c r="E285" s="14"/>
      <c r="F285" s="17">
        <f>F286</f>
        <v>50000</v>
      </c>
      <c r="I285" s="38"/>
      <c r="J285" s="38"/>
    </row>
    <row r="286" spans="1:10" ht="27.75" customHeight="1" x14ac:dyDescent="0.25">
      <c r="A286" s="2" t="s">
        <v>58</v>
      </c>
      <c r="B286" s="14" t="s">
        <v>12</v>
      </c>
      <c r="C286" s="14" t="s">
        <v>6</v>
      </c>
      <c r="D286" s="14" t="s">
        <v>568</v>
      </c>
      <c r="E286" s="14" t="s">
        <v>14</v>
      </c>
      <c r="F286" s="17">
        <v>50000</v>
      </c>
      <c r="I286" s="38"/>
      <c r="J286" s="38"/>
    </row>
    <row r="287" spans="1:10" ht="27" customHeight="1" x14ac:dyDescent="0.25">
      <c r="A287" s="3" t="s">
        <v>433</v>
      </c>
      <c r="B287" s="14" t="s">
        <v>12</v>
      </c>
      <c r="C287" s="14" t="s">
        <v>6</v>
      </c>
      <c r="D287" s="14" t="s">
        <v>432</v>
      </c>
      <c r="E287" s="14"/>
      <c r="F287" s="17">
        <f>F288</f>
        <v>401025.16</v>
      </c>
      <c r="I287" s="38"/>
      <c r="J287" s="38"/>
    </row>
    <row r="288" spans="1:10" ht="27.75" customHeight="1" x14ac:dyDescent="0.25">
      <c r="A288" s="2" t="s">
        <v>58</v>
      </c>
      <c r="B288" s="14" t="s">
        <v>12</v>
      </c>
      <c r="C288" s="14" t="s">
        <v>6</v>
      </c>
      <c r="D288" s="14" t="s">
        <v>432</v>
      </c>
      <c r="E288" s="14" t="s">
        <v>14</v>
      </c>
      <c r="F288" s="17">
        <f>424114.8-0.96-11452-11636.68</f>
        <v>401025.16</v>
      </c>
      <c r="I288" s="38"/>
      <c r="J288" s="38"/>
    </row>
    <row r="289" spans="1:10" ht="42" customHeight="1" x14ac:dyDescent="0.25">
      <c r="A289" s="2" t="s">
        <v>390</v>
      </c>
      <c r="B289" s="13" t="s">
        <v>12</v>
      </c>
      <c r="C289" s="14" t="s">
        <v>6</v>
      </c>
      <c r="D289" s="14" t="s">
        <v>276</v>
      </c>
      <c r="E289" s="14"/>
      <c r="F289" s="17">
        <f>F290</f>
        <v>766695</v>
      </c>
      <c r="I289" s="38"/>
      <c r="J289" s="38"/>
    </row>
    <row r="290" spans="1:10" ht="27.75" customHeight="1" x14ac:dyDescent="0.25">
      <c r="A290" s="2" t="s">
        <v>58</v>
      </c>
      <c r="B290" s="13" t="s">
        <v>12</v>
      </c>
      <c r="C290" s="14" t="s">
        <v>6</v>
      </c>
      <c r="D290" s="14" t="s">
        <v>276</v>
      </c>
      <c r="E290" s="14" t="s">
        <v>14</v>
      </c>
      <c r="F290" s="17">
        <v>766695</v>
      </c>
      <c r="I290" s="38"/>
      <c r="J290" s="38"/>
    </row>
    <row r="291" spans="1:10" ht="39" customHeight="1" x14ac:dyDescent="0.25">
      <c r="A291" s="2" t="s">
        <v>325</v>
      </c>
      <c r="B291" s="13" t="s">
        <v>12</v>
      </c>
      <c r="C291" s="14" t="s">
        <v>6</v>
      </c>
      <c r="D291" s="14" t="s">
        <v>275</v>
      </c>
      <c r="E291" s="14"/>
      <c r="F291" s="17">
        <f>F292</f>
        <v>1147236</v>
      </c>
      <c r="I291" s="38"/>
      <c r="J291" s="38"/>
    </row>
    <row r="292" spans="1:10" ht="27.75" customHeight="1" x14ac:dyDescent="0.25">
      <c r="A292" s="2" t="s">
        <v>58</v>
      </c>
      <c r="B292" s="13" t="s">
        <v>12</v>
      </c>
      <c r="C292" s="14" t="s">
        <v>6</v>
      </c>
      <c r="D292" s="14" t="s">
        <v>275</v>
      </c>
      <c r="E292" s="14" t="s">
        <v>14</v>
      </c>
      <c r="F292" s="17">
        <f>1147235.04+0.96</f>
        <v>1147236</v>
      </c>
      <c r="I292" s="38"/>
      <c r="J292" s="38"/>
    </row>
    <row r="293" spans="1:10" ht="39.6" hidden="1" customHeight="1" x14ac:dyDescent="0.25">
      <c r="A293" s="4" t="s">
        <v>459</v>
      </c>
      <c r="B293" s="14" t="s">
        <v>12</v>
      </c>
      <c r="C293" s="14" t="s">
        <v>6</v>
      </c>
      <c r="D293" s="14" t="s">
        <v>460</v>
      </c>
      <c r="E293" s="14"/>
      <c r="F293" s="70">
        <f>F294+F296</f>
        <v>0</v>
      </c>
      <c r="I293" s="38"/>
      <c r="J293" s="38"/>
    </row>
    <row r="294" spans="1:10" ht="41.4" hidden="1" customHeight="1" x14ac:dyDescent="0.25">
      <c r="A294" s="3" t="s">
        <v>488</v>
      </c>
      <c r="B294" s="14" t="s">
        <v>12</v>
      </c>
      <c r="C294" s="14" t="s">
        <v>6</v>
      </c>
      <c r="D294" s="14" t="s">
        <v>467</v>
      </c>
      <c r="E294" s="14"/>
      <c r="F294" s="70">
        <f>F295</f>
        <v>0</v>
      </c>
      <c r="I294" s="38"/>
      <c r="J294" s="38"/>
    </row>
    <row r="295" spans="1:10" ht="27.75" hidden="1" customHeight="1" x14ac:dyDescent="0.25">
      <c r="A295" s="2" t="s">
        <v>58</v>
      </c>
      <c r="B295" s="14" t="s">
        <v>12</v>
      </c>
      <c r="C295" s="14" t="s">
        <v>6</v>
      </c>
      <c r="D295" s="14" t="s">
        <v>467</v>
      </c>
      <c r="E295" s="14" t="s">
        <v>14</v>
      </c>
      <c r="F295" s="70">
        <v>0</v>
      </c>
      <c r="I295" s="38"/>
      <c r="J295" s="38"/>
    </row>
    <row r="296" spans="1:10" ht="41.4" hidden="1" customHeight="1" x14ac:dyDescent="0.25">
      <c r="A296" s="3" t="s">
        <v>469</v>
      </c>
      <c r="B296" s="14" t="s">
        <v>12</v>
      </c>
      <c r="C296" s="14" t="s">
        <v>6</v>
      </c>
      <c r="D296" s="14" t="s">
        <v>468</v>
      </c>
      <c r="E296" s="14"/>
      <c r="F296" s="70">
        <f>F297</f>
        <v>0</v>
      </c>
      <c r="I296" s="38"/>
      <c r="J296" s="38"/>
    </row>
    <row r="297" spans="1:10" ht="27.75" hidden="1" customHeight="1" x14ac:dyDescent="0.25">
      <c r="A297" s="2" t="s">
        <v>58</v>
      </c>
      <c r="B297" s="14" t="s">
        <v>12</v>
      </c>
      <c r="C297" s="14" t="s">
        <v>6</v>
      </c>
      <c r="D297" s="14" t="s">
        <v>468</v>
      </c>
      <c r="E297" s="14" t="s">
        <v>14</v>
      </c>
      <c r="F297" s="70">
        <v>0</v>
      </c>
      <c r="I297" s="38"/>
      <c r="J297" s="38"/>
    </row>
    <row r="298" spans="1:10" ht="30.75" customHeight="1" x14ac:dyDescent="0.25">
      <c r="A298" s="4" t="s">
        <v>277</v>
      </c>
      <c r="B298" s="13" t="s">
        <v>12</v>
      </c>
      <c r="C298" s="10" t="s">
        <v>6</v>
      </c>
      <c r="D298" s="14" t="s">
        <v>234</v>
      </c>
      <c r="E298" s="14"/>
      <c r="F298" s="17">
        <f>F299+F306+F311+F329+F316+F319+F326</f>
        <v>4057997.6600000011</v>
      </c>
      <c r="I298" s="38"/>
      <c r="J298" s="38"/>
    </row>
    <row r="299" spans="1:10" ht="69.75" hidden="1" customHeight="1" x14ac:dyDescent="0.25">
      <c r="A299" s="4" t="s">
        <v>185</v>
      </c>
      <c r="B299" s="13" t="s">
        <v>12</v>
      </c>
      <c r="C299" s="10" t="s">
        <v>6</v>
      </c>
      <c r="D299" s="14" t="s">
        <v>278</v>
      </c>
      <c r="E299" s="14"/>
      <c r="F299" s="17">
        <f>F304+F330+F302+F300</f>
        <v>0</v>
      </c>
      <c r="I299" s="38"/>
      <c r="J299" s="38"/>
    </row>
    <row r="300" spans="1:10" ht="42" hidden="1" customHeight="1" x14ac:dyDescent="0.25">
      <c r="A300" s="4" t="s">
        <v>515</v>
      </c>
      <c r="B300" s="13" t="s">
        <v>12</v>
      </c>
      <c r="C300" s="10" t="s">
        <v>6</v>
      </c>
      <c r="D300" s="14" t="s">
        <v>514</v>
      </c>
      <c r="E300" s="14"/>
      <c r="F300" s="17">
        <f>F301</f>
        <v>0</v>
      </c>
      <c r="I300" s="38"/>
      <c r="J300" s="38"/>
    </row>
    <row r="301" spans="1:10" ht="31.2" hidden="1" customHeight="1" x14ac:dyDescent="0.25">
      <c r="A301" s="2" t="s">
        <v>74</v>
      </c>
      <c r="B301" s="13" t="s">
        <v>12</v>
      </c>
      <c r="C301" s="10" t="s">
        <v>6</v>
      </c>
      <c r="D301" s="14" t="s">
        <v>514</v>
      </c>
      <c r="E301" s="14" t="s">
        <v>56</v>
      </c>
      <c r="F301" s="17">
        <f>200000-200000</f>
        <v>0</v>
      </c>
      <c r="I301" s="38"/>
      <c r="J301" s="38"/>
    </row>
    <row r="302" spans="1:10" ht="41.25" hidden="1" customHeight="1" x14ac:dyDescent="0.25">
      <c r="A302" s="2" t="s">
        <v>439</v>
      </c>
      <c r="B302" s="13" t="s">
        <v>12</v>
      </c>
      <c r="C302" s="10" t="s">
        <v>6</v>
      </c>
      <c r="D302" s="14" t="s">
        <v>446</v>
      </c>
      <c r="E302" s="14"/>
      <c r="F302" s="17">
        <f>F303</f>
        <v>0</v>
      </c>
      <c r="I302" s="38"/>
      <c r="J302" s="38"/>
    </row>
    <row r="303" spans="1:10" ht="33.75" hidden="1" customHeight="1" x14ac:dyDescent="0.25">
      <c r="A303" s="2" t="s">
        <v>74</v>
      </c>
      <c r="B303" s="13" t="s">
        <v>12</v>
      </c>
      <c r="C303" s="10" t="s">
        <v>6</v>
      </c>
      <c r="D303" s="14" t="s">
        <v>446</v>
      </c>
      <c r="E303" s="14" t="s">
        <v>56</v>
      </c>
      <c r="F303" s="17">
        <v>0</v>
      </c>
      <c r="G303" s="38">
        <v>-144695340.50999999</v>
      </c>
      <c r="I303" s="38"/>
      <c r="J303" s="38"/>
    </row>
    <row r="304" spans="1:10" ht="41.25" hidden="1" customHeight="1" x14ac:dyDescent="0.25">
      <c r="A304" s="2" t="s">
        <v>448</v>
      </c>
      <c r="B304" s="13" t="s">
        <v>12</v>
      </c>
      <c r="C304" s="10" t="s">
        <v>6</v>
      </c>
      <c r="D304" s="14" t="s">
        <v>447</v>
      </c>
      <c r="E304" s="14"/>
      <c r="F304" s="17">
        <f>F305</f>
        <v>0</v>
      </c>
      <c r="I304" s="38"/>
      <c r="J304" s="38"/>
    </row>
    <row r="305" spans="1:13" ht="27" hidden="1" customHeight="1" x14ac:dyDescent="0.25">
      <c r="A305" s="2" t="s">
        <v>74</v>
      </c>
      <c r="B305" s="13" t="s">
        <v>12</v>
      </c>
      <c r="C305" s="10" t="s">
        <v>6</v>
      </c>
      <c r="D305" s="14" t="s">
        <v>447</v>
      </c>
      <c r="E305" s="14" t="s">
        <v>56</v>
      </c>
      <c r="F305" s="17">
        <v>0</v>
      </c>
      <c r="G305" s="38">
        <v>-3251204</v>
      </c>
      <c r="I305" s="38"/>
      <c r="J305" s="38"/>
    </row>
    <row r="306" spans="1:13" ht="28.5" hidden="1" customHeight="1" x14ac:dyDescent="0.25">
      <c r="A306" s="4" t="s">
        <v>313</v>
      </c>
      <c r="B306" s="13" t="s">
        <v>12</v>
      </c>
      <c r="C306" s="23" t="s">
        <v>6</v>
      </c>
      <c r="D306" s="14" t="s">
        <v>314</v>
      </c>
      <c r="E306" s="14"/>
      <c r="F306" s="17">
        <f>F307+F309</f>
        <v>0</v>
      </c>
      <c r="I306" s="38"/>
      <c r="J306" s="38"/>
    </row>
    <row r="307" spans="1:13" ht="28.5" hidden="1" customHeight="1" x14ac:dyDescent="0.25">
      <c r="A307" s="3" t="s">
        <v>417</v>
      </c>
      <c r="B307" s="13" t="s">
        <v>12</v>
      </c>
      <c r="C307" s="23" t="s">
        <v>6</v>
      </c>
      <c r="D307" s="14" t="s">
        <v>418</v>
      </c>
      <c r="E307" s="14"/>
      <c r="F307" s="17">
        <f>F308</f>
        <v>0</v>
      </c>
      <c r="I307" s="38"/>
      <c r="J307" s="38"/>
    </row>
    <row r="308" spans="1:13" ht="28.5" hidden="1" customHeight="1" x14ac:dyDescent="0.25">
      <c r="A308" s="3" t="s">
        <v>58</v>
      </c>
      <c r="B308" s="13" t="s">
        <v>12</v>
      </c>
      <c r="C308" s="23" t="s">
        <v>6</v>
      </c>
      <c r="D308" s="14" t="s">
        <v>418</v>
      </c>
      <c r="E308" s="14" t="s">
        <v>14</v>
      </c>
      <c r="F308" s="17">
        <v>0</v>
      </c>
      <c r="I308" s="38"/>
      <c r="J308" s="38"/>
    </row>
    <row r="309" spans="1:13" ht="28.5" hidden="1" customHeight="1" x14ac:dyDescent="0.25">
      <c r="A309" s="3" t="s">
        <v>420</v>
      </c>
      <c r="B309" s="13" t="s">
        <v>12</v>
      </c>
      <c r="C309" s="23" t="s">
        <v>6</v>
      </c>
      <c r="D309" s="14" t="s">
        <v>419</v>
      </c>
      <c r="E309" s="14"/>
      <c r="F309" s="17">
        <f>F310</f>
        <v>0</v>
      </c>
      <c r="I309" s="38"/>
      <c r="J309" s="38"/>
    </row>
    <row r="310" spans="1:13" ht="28.5" hidden="1" customHeight="1" x14ac:dyDescent="0.25">
      <c r="A310" s="3" t="s">
        <v>58</v>
      </c>
      <c r="B310" s="13" t="s">
        <v>12</v>
      </c>
      <c r="C310" s="23" t="s">
        <v>6</v>
      </c>
      <c r="D310" s="14" t="s">
        <v>419</v>
      </c>
      <c r="E310" s="14" t="s">
        <v>14</v>
      </c>
      <c r="F310" s="17">
        <v>0</v>
      </c>
      <c r="I310" s="38"/>
      <c r="J310" s="38"/>
    </row>
    <row r="311" spans="1:13" ht="28.5" customHeight="1" x14ac:dyDescent="0.25">
      <c r="A311" s="4" t="s">
        <v>349</v>
      </c>
      <c r="B311" s="13" t="s">
        <v>12</v>
      </c>
      <c r="C311" s="23" t="s">
        <v>6</v>
      </c>
      <c r="D311" s="14" t="s">
        <v>350</v>
      </c>
      <c r="E311" s="14"/>
      <c r="F311" s="17">
        <f>F314+F313</f>
        <v>95000</v>
      </c>
    </row>
    <row r="312" spans="1:13" ht="28.5" hidden="1" customHeight="1" x14ac:dyDescent="0.25">
      <c r="A312" s="4" t="s">
        <v>366</v>
      </c>
      <c r="B312" s="13" t="s">
        <v>12</v>
      </c>
      <c r="C312" s="23" t="s">
        <v>6</v>
      </c>
      <c r="D312" s="14" t="s">
        <v>502</v>
      </c>
      <c r="E312" s="14"/>
      <c r="F312" s="17">
        <f>F313</f>
        <v>0</v>
      </c>
    </row>
    <row r="313" spans="1:13" ht="28.5" hidden="1" customHeight="1" x14ac:dyDescent="0.25">
      <c r="A313" s="3" t="s">
        <v>58</v>
      </c>
      <c r="B313" s="13" t="s">
        <v>12</v>
      </c>
      <c r="C313" s="23" t="s">
        <v>6</v>
      </c>
      <c r="D313" s="14" t="s">
        <v>502</v>
      </c>
      <c r="E313" s="14" t="s">
        <v>14</v>
      </c>
      <c r="F313" s="17">
        <v>0</v>
      </c>
    </row>
    <row r="314" spans="1:13" ht="28.5" customHeight="1" x14ac:dyDescent="0.25">
      <c r="A314" s="3" t="s">
        <v>369</v>
      </c>
      <c r="B314" s="13" t="s">
        <v>12</v>
      </c>
      <c r="C314" s="23" t="s">
        <v>6</v>
      </c>
      <c r="D314" s="14" t="s">
        <v>368</v>
      </c>
      <c r="E314" s="14"/>
      <c r="F314" s="17">
        <f>F315</f>
        <v>95000</v>
      </c>
    </row>
    <row r="315" spans="1:13" ht="28.5" customHeight="1" x14ac:dyDescent="0.25">
      <c r="A315" s="3" t="s">
        <v>58</v>
      </c>
      <c r="B315" s="13" t="s">
        <v>12</v>
      </c>
      <c r="C315" s="23" t="s">
        <v>6</v>
      </c>
      <c r="D315" s="14" t="s">
        <v>368</v>
      </c>
      <c r="E315" s="14" t="s">
        <v>14</v>
      </c>
      <c r="F315" s="17">
        <f>80000+15000</f>
        <v>95000</v>
      </c>
      <c r="L315" s="95"/>
      <c r="M315" s="65"/>
    </row>
    <row r="316" spans="1:13" ht="28.5" hidden="1" customHeight="1" x14ac:dyDescent="0.25">
      <c r="A316" s="4" t="s">
        <v>456</v>
      </c>
      <c r="B316" s="13" t="s">
        <v>12</v>
      </c>
      <c r="C316" s="23" t="s">
        <v>6</v>
      </c>
      <c r="D316" s="14" t="s">
        <v>457</v>
      </c>
      <c r="E316" s="14"/>
      <c r="F316" s="17">
        <f>F317</f>
        <v>0</v>
      </c>
    </row>
    <row r="317" spans="1:13" ht="21" hidden="1" customHeight="1" x14ac:dyDescent="0.25">
      <c r="A317" s="3" t="s">
        <v>59</v>
      </c>
      <c r="B317" s="13" t="s">
        <v>12</v>
      </c>
      <c r="C317" s="23" t="s">
        <v>6</v>
      </c>
      <c r="D317" s="14" t="s">
        <v>458</v>
      </c>
      <c r="E317" s="14"/>
      <c r="F317" s="17">
        <f>F318</f>
        <v>0</v>
      </c>
    </row>
    <row r="318" spans="1:13" ht="20.399999999999999" hidden="1" customHeight="1" x14ac:dyDescent="0.25">
      <c r="A318" s="3" t="s">
        <v>15</v>
      </c>
      <c r="B318" s="13" t="s">
        <v>12</v>
      </c>
      <c r="C318" s="23" t="s">
        <v>6</v>
      </c>
      <c r="D318" s="14" t="s">
        <v>458</v>
      </c>
      <c r="E318" s="14" t="s">
        <v>4</v>
      </c>
      <c r="F318" s="17">
        <v>0</v>
      </c>
    </row>
    <row r="319" spans="1:13" ht="43.2" hidden="1" customHeight="1" x14ac:dyDescent="0.25">
      <c r="A319" s="4" t="s">
        <v>492</v>
      </c>
      <c r="B319" s="13" t="s">
        <v>12</v>
      </c>
      <c r="C319" s="23" t="s">
        <v>6</v>
      </c>
      <c r="D319" s="14" t="s">
        <v>493</v>
      </c>
      <c r="E319" s="14"/>
      <c r="F319" s="17">
        <f>F320+F323</f>
        <v>0</v>
      </c>
    </row>
    <row r="320" spans="1:13" ht="28.2" hidden="1" customHeight="1" x14ac:dyDescent="0.25">
      <c r="A320" s="3" t="s">
        <v>495</v>
      </c>
      <c r="B320" s="13" t="s">
        <v>12</v>
      </c>
      <c r="C320" s="23" t="s">
        <v>6</v>
      </c>
      <c r="D320" s="14" t="s">
        <v>494</v>
      </c>
      <c r="E320" s="14"/>
      <c r="F320" s="17">
        <f>F321+F322</f>
        <v>0</v>
      </c>
    </row>
    <row r="321" spans="1:10" ht="31.2" hidden="1" customHeight="1" x14ac:dyDescent="0.25">
      <c r="A321" s="2" t="s">
        <v>74</v>
      </c>
      <c r="B321" s="13" t="s">
        <v>12</v>
      </c>
      <c r="C321" s="23" t="s">
        <v>6</v>
      </c>
      <c r="D321" s="14" t="s">
        <v>494</v>
      </c>
      <c r="E321" s="14" t="s">
        <v>56</v>
      </c>
      <c r="F321" s="17">
        <v>0</v>
      </c>
    </row>
    <row r="322" spans="1:10" ht="19.95" hidden="1" customHeight="1" x14ac:dyDescent="0.25">
      <c r="A322" s="3" t="s">
        <v>15</v>
      </c>
      <c r="B322" s="13" t="s">
        <v>12</v>
      </c>
      <c r="C322" s="23" t="s">
        <v>6</v>
      </c>
      <c r="D322" s="14" t="s">
        <v>494</v>
      </c>
      <c r="E322" s="14" t="s">
        <v>4</v>
      </c>
      <c r="F322" s="17">
        <v>0</v>
      </c>
    </row>
    <row r="323" spans="1:10" ht="28.2" hidden="1" customHeight="1" x14ac:dyDescent="0.25">
      <c r="A323" s="3" t="s">
        <v>497</v>
      </c>
      <c r="B323" s="13" t="s">
        <v>12</v>
      </c>
      <c r="C323" s="23" t="s">
        <v>6</v>
      </c>
      <c r="D323" s="14" t="s">
        <v>496</v>
      </c>
      <c r="E323" s="14"/>
      <c r="F323" s="17">
        <f>F324+F325</f>
        <v>0</v>
      </c>
    </row>
    <row r="324" spans="1:10" ht="31.2" hidden="1" customHeight="1" x14ac:dyDescent="0.25">
      <c r="A324" s="2" t="s">
        <v>74</v>
      </c>
      <c r="B324" s="13" t="s">
        <v>12</v>
      </c>
      <c r="C324" s="23" t="s">
        <v>6</v>
      </c>
      <c r="D324" s="14" t="s">
        <v>496</v>
      </c>
      <c r="E324" s="14" t="s">
        <v>56</v>
      </c>
      <c r="F324" s="17">
        <v>0</v>
      </c>
    </row>
    <row r="325" spans="1:10" ht="19.95" hidden="1" customHeight="1" x14ac:dyDescent="0.25">
      <c r="A325" s="3" t="s">
        <v>15</v>
      </c>
      <c r="B325" s="13" t="s">
        <v>12</v>
      </c>
      <c r="C325" s="23" t="s">
        <v>6</v>
      </c>
      <c r="D325" s="14" t="s">
        <v>496</v>
      </c>
      <c r="E325" s="14" t="s">
        <v>4</v>
      </c>
      <c r="F325" s="17">
        <v>0</v>
      </c>
      <c r="I325" s="78"/>
    </row>
    <row r="326" spans="1:10" ht="39.6" hidden="1" customHeight="1" x14ac:dyDescent="0.25">
      <c r="A326" s="4" t="s">
        <v>510</v>
      </c>
      <c r="B326" s="13" t="s">
        <v>12</v>
      </c>
      <c r="C326" s="23" t="s">
        <v>6</v>
      </c>
      <c r="D326" s="14" t="s">
        <v>511</v>
      </c>
      <c r="E326" s="14"/>
      <c r="F326" s="17">
        <f>F327</f>
        <v>0</v>
      </c>
    </row>
    <row r="327" spans="1:10" ht="28.95" hidden="1" customHeight="1" x14ac:dyDescent="0.25">
      <c r="A327" s="3" t="s">
        <v>512</v>
      </c>
      <c r="B327" s="13" t="s">
        <v>12</v>
      </c>
      <c r="C327" s="23" t="s">
        <v>6</v>
      </c>
      <c r="D327" s="14" t="s">
        <v>513</v>
      </c>
      <c r="E327" s="14"/>
      <c r="F327" s="17">
        <f>F328</f>
        <v>0</v>
      </c>
      <c r="I327" s="38"/>
      <c r="J327" s="38"/>
    </row>
    <row r="328" spans="1:10" ht="29.4" hidden="1" customHeight="1" x14ac:dyDescent="0.25">
      <c r="A328" s="2" t="s">
        <v>74</v>
      </c>
      <c r="B328" s="13" t="s">
        <v>12</v>
      </c>
      <c r="C328" s="23" t="s">
        <v>6</v>
      </c>
      <c r="D328" s="14" t="s">
        <v>513</v>
      </c>
      <c r="E328" s="14" t="s">
        <v>56</v>
      </c>
      <c r="F328" s="17">
        <v>0</v>
      </c>
      <c r="I328" s="38"/>
      <c r="J328" s="38"/>
    </row>
    <row r="329" spans="1:10" ht="42" customHeight="1" x14ac:dyDescent="0.25">
      <c r="A329" s="4" t="s">
        <v>398</v>
      </c>
      <c r="B329" s="13" t="s">
        <v>12</v>
      </c>
      <c r="C329" s="10" t="s">
        <v>6</v>
      </c>
      <c r="D329" s="14" t="s">
        <v>383</v>
      </c>
      <c r="E329" s="14"/>
      <c r="F329" s="17">
        <f>F339+F335+F332</f>
        <v>3962997.6600000011</v>
      </c>
      <c r="I329" s="38"/>
      <c r="J329" s="38"/>
    </row>
    <row r="330" spans="1:10" ht="20.25" hidden="1" customHeight="1" x14ac:dyDescent="0.25">
      <c r="A330" s="2" t="s">
        <v>59</v>
      </c>
      <c r="B330" s="13" t="s">
        <v>12</v>
      </c>
      <c r="C330" s="23" t="s">
        <v>6</v>
      </c>
      <c r="D330" s="14" t="s">
        <v>279</v>
      </c>
      <c r="E330" s="14"/>
      <c r="F330" s="17">
        <f>F331</f>
        <v>0</v>
      </c>
      <c r="I330" s="38"/>
      <c r="J330" s="38"/>
    </row>
    <row r="331" spans="1:10" ht="28.5" hidden="1" customHeight="1" x14ac:dyDescent="0.25">
      <c r="A331" s="2" t="s">
        <v>58</v>
      </c>
      <c r="B331" s="13" t="s">
        <v>12</v>
      </c>
      <c r="C331" s="23" t="s">
        <v>6</v>
      </c>
      <c r="D331" s="14" t="s">
        <v>279</v>
      </c>
      <c r="E331" s="14" t="s">
        <v>14</v>
      </c>
      <c r="F331" s="17">
        <v>0</v>
      </c>
      <c r="I331" s="38"/>
      <c r="J331" s="38"/>
    </row>
    <row r="332" spans="1:10" ht="43.5" customHeight="1" x14ac:dyDescent="0.25">
      <c r="A332" s="2" t="s">
        <v>436</v>
      </c>
      <c r="B332" s="13" t="s">
        <v>12</v>
      </c>
      <c r="C332" s="23" t="s">
        <v>6</v>
      </c>
      <c r="D332" s="14" t="s">
        <v>406</v>
      </c>
      <c r="E332" s="14"/>
      <c r="F332" s="17">
        <f>F334+F333</f>
        <v>1906670.4300000006</v>
      </c>
      <c r="I332" s="38"/>
      <c r="J332" s="38"/>
    </row>
    <row r="333" spans="1:10" ht="30" customHeight="1" x14ac:dyDescent="0.25">
      <c r="A333" s="2" t="s">
        <v>74</v>
      </c>
      <c r="B333" s="13" t="s">
        <v>12</v>
      </c>
      <c r="C333" s="23" t="s">
        <v>6</v>
      </c>
      <c r="D333" s="14" t="s">
        <v>406</v>
      </c>
      <c r="E333" s="14" t="s">
        <v>56</v>
      </c>
      <c r="F333" s="17">
        <f>7048131.54+1432288.05+1086032.47+990950.66-7048131.54-1602600.75</f>
        <v>1906670.4300000006</v>
      </c>
      <c r="I333" s="38"/>
      <c r="J333" s="38"/>
    </row>
    <row r="334" spans="1:10" ht="19.5" hidden="1" customHeight="1" x14ac:dyDescent="0.25">
      <c r="A334" s="3" t="s">
        <v>15</v>
      </c>
      <c r="B334" s="13" t="s">
        <v>12</v>
      </c>
      <c r="C334" s="23" t="s">
        <v>6</v>
      </c>
      <c r="D334" s="14" t="s">
        <v>406</v>
      </c>
      <c r="E334" s="14" t="s">
        <v>4</v>
      </c>
      <c r="F334" s="17">
        <v>0</v>
      </c>
      <c r="I334" s="38"/>
      <c r="J334" s="38"/>
    </row>
    <row r="335" spans="1:10" ht="28.5" customHeight="1" x14ac:dyDescent="0.25">
      <c r="A335" s="3" t="s">
        <v>437</v>
      </c>
      <c r="B335" s="13" t="s">
        <v>12</v>
      </c>
      <c r="C335" s="23" t="s">
        <v>6</v>
      </c>
      <c r="D335" s="14" t="s">
        <v>405</v>
      </c>
      <c r="E335" s="14"/>
      <c r="F335" s="17">
        <f>F338+F337+F336</f>
        <v>1953510.87</v>
      </c>
      <c r="I335" s="38"/>
      <c r="J335" s="38"/>
    </row>
    <row r="336" spans="1:10" ht="28.5" customHeight="1" x14ac:dyDescent="0.25">
      <c r="A336" s="3" t="s">
        <v>58</v>
      </c>
      <c r="B336" s="13" t="s">
        <v>12</v>
      </c>
      <c r="C336" s="23" t="s">
        <v>6</v>
      </c>
      <c r="D336" s="14" t="s">
        <v>405</v>
      </c>
      <c r="E336" s="14" t="s">
        <v>14</v>
      </c>
      <c r="F336" s="17">
        <f>970230.34-192172.59</f>
        <v>778057.75</v>
      </c>
      <c r="I336" s="38"/>
      <c r="J336" s="38"/>
    </row>
    <row r="337" spans="1:12" ht="31.5" customHeight="1" x14ac:dyDescent="0.25">
      <c r="A337" s="3" t="s">
        <v>74</v>
      </c>
      <c r="B337" s="13" t="s">
        <v>12</v>
      </c>
      <c r="C337" s="23" t="s">
        <v>6</v>
      </c>
      <c r="D337" s="14" t="s">
        <v>405</v>
      </c>
      <c r="E337" s="14" t="s">
        <v>56</v>
      </c>
      <c r="F337" s="17">
        <f>530517.1+211818.13+160611.11+20692.46+6674500.86+790701.01-970230.34+2444796.5-7205017.96-2444796.5</f>
        <v>213592.37000000011</v>
      </c>
      <c r="I337" s="38"/>
      <c r="J337" s="38"/>
    </row>
    <row r="338" spans="1:12" ht="20.25" customHeight="1" x14ac:dyDescent="0.25">
      <c r="A338" s="3" t="s">
        <v>15</v>
      </c>
      <c r="B338" s="13" t="s">
        <v>12</v>
      </c>
      <c r="C338" s="23" t="s">
        <v>6</v>
      </c>
      <c r="D338" s="14" t="s">
        <v>405</v>
      </c>
      <c r="E338" s="14" t="s">
        <v>4</v>
      </c>
      <c r="F338" s="17">
        <f>1053006.98-91146.23</f>
        <v>961860.75</v>
      </c>
      <c r="I338" s="38"/>
      <c r="J338" s="38"/>
    </row>
    <row r="339" spans="1:12" ht="29.25" customHeight="1" x14ac:dyDescent="0.25">
      <c r="A339" s="3" t="s">
        <v>438</v>
      </c>
      <c r="B339" s="13" t="s">
        <v>12</v>
      </c>
      <c r="C339" s="10" t="s">
        <v>6</v>
      </c>
      <c r="D339" s="56" t="s">
        <v>403</v>
      </c>
      <c r="E339" s="14"/>
      <c r="F339" s="17">
        <f>F341+F342+F340</f>
        <v>102816.36000000002</v>
      </c>
      <c r="I339" s="38"/>
      <c r="J339" s="38"/>
    </row>
    <row r="340" spans="1:12" ht="29.25" customHeight="1" x14ac:dyDescent="0.25">
      <c r="A340" s="3" t="s">
        <v>58</v>
      </c>
      <c r="B340" s="13" t="s">
        <v>12</v>
      </c>
      <c r="C340" s="10" t="s">
        <v>6</v>
      </c>
      <c r="D340" s="56" t="s">
        <v>403</v>
      </c>
      <c r="E340" s="14" t="s">
        <v>14</v>
      </c>
      <c r="F340" s="17">
        <f>51064.75-10114.34</f>
        <v>40950.410000000003</v>
      </c>
      <c r="I340" s="38"/>
      <c r="J340" s="38"/>
    </row>
    <row r="341" spans="1:12" ht="28.5" customHeight="1" x14ac:dyDescent="0.25">
      <c r="A341" s="2" t="s">
        <v>74</v>
      </c>
      <c r="B341" s="13" t="s">
        <v>12</v>
      </c>
      <c r="C341" s="10" t="s">
        <v>6</v>
      </c>
      <c r="D341" s="56" t="s">
        <v>403</v>
      </c>
      <c r="E341" s="14" t="s">
        <v>56</v>
      </c>
      <c r="F341" s="17">
        <f>16729.11+8453.22+1089.08+373630.68-9448.92+128673.5-379211.47-128673.5</f>
        <v>11241.700000000012</v>
      </c>
      <c r="I341" s="38"/>
      <c r="J341" s="38"/>
    </row>
    <row r="342" spans="1:12" ht="28.5" customHeight="1" x14ac:dyDescent="0.25">
      <c r="A342" s="3" t="s">
        <v>15</v>
      </c>
      <c r="B342" s="13" t="s">
        <v>12</v>
      </c>
      <c r="C342" s="10" t="s">
        <v>6</v>
      </c>
      <c r="D342" s="56" t="s">
        <v>403</v>
      </c>
      <c r="E342" s="14" t="s">
        <v>4</v>
      </c>
      <c r="F342" s="17">
        <f>55421.42-4797.17</f>
        <v>50624.25</v>
      </c>
      <c r="I342" s="38"/>
      <c r="J342" s="38"/>
    </row>
    <row r="343" spans="1:12" ht="40.5" customHeight="1" x14ac:dyDescent="0.25">
      <c r="A343" s="3" t="s">
        <v>231</v>
      </c>
      <c r="B343" s="13" t="s">
        <v>12</v>
      </c>
      <c r="C343" s="10" t="s">
        <v>6</v>
      </c>
      <c r="D343" s="14" t="s">
        <v>235</v>
      </c>
      <c r="E343" s="14"/>
      <c r="F343" s="17">
        <f>F344</f>
        <v>10835</v>
      </c>
      <c r="I343" s="38"/>
      <c r="J343" s="38"/>
    </row>
    <row r="344" spans="1:12" ht="30.75" customHeight="1" x14ac:dyDescent="0.25">
      <c r="A344" s="3" t="s">
        <v>283</v>
      </c>
      <c r="B344" s="13" t="s">
        <v>12</v>
      </c>
      <c r="C344" s="10" t="s">
        <v>6</v>
      </c>
      <c r="D344" s="14" t="s">
        <v>281</v>
      </c>
      <c r="E344" s="14"/>
      <c r="F344" s="17">
        <f>F345</f>
        <v>10835</v>
      </c>
      <c r="I344" s="38"/>
      <c r="J344" s="38"/>
    </row>
    <row r="345" spans="1:12" ht="39" customHeight="1" x14ac:dyDescent="0.25">
      <c r="A345" s="3" t="s">
        <v>490</v>
      </c>
      <c r="B345" s="13" t="s">
        <v>12</v>
      </c>
      <c r="C345" s="10" t="s">
        <v>6</v>
      </c>
      <c r="D345" s="14" t="s">
        <v>470</v>
      </c>
      <c r="E345" s="14"/>
      <c r="F345" s="17">
        <f>F346+F347</f>
        <v>10835</v>
      </c>
    </row>
    <row r="346" spans="1:12" ht="26.4" hidden="1" x14ac:dyDescent="0.25">
      <c r="A346" s="3" t="s">
        <v>58</v>
      </c>
      <c r="B346" s="13" t="s">
        <v>12</v>
      </c>
      <c r="C346" s="10" t="s">
        <v>6</v>
      </c>
      <c r="D346" s="14" t="s">
        <v>282</v>
      </c>
      <c r="E346" s="14" t="s">
        <v>14</v>
      </c>
      <c r="F346" s="17">
        <f>150000-150000</f>
        <v>0</v>
      </c>
    </row>
    <row r="347" spans="1:12" ht="18.75" customHeight="1" x14ac:dyDescent="0.25">
      <c r="A347" s="3" t="s">
        <v>228</v>
      </c>
      <c r="B347" s="5" t="s">
        <v>12</v>
      </c>
      <c r="C347" s="5" t="s">
        <v>6</v>
      </c>
      <c r="D347" s="14" t="s">
        <v>470</v>
      </c>
      <c r="E347" s="16" t="s">
        <v>227</v>
      </c>
      <c r="F347" s="17">
        <f>30000-1089.08-18075.92</f>
        <v>10835</v>
      </c>
    </row>
    <row r="348" spans="1:12" s="61" customFormat="1" ht="30" customHeight="1" x14ac:dyDescent="0.25">
      <c r="A348" s="9" t="s">
        <v>40</v>
      </c>
      <c r="B348" s="10" t="s">
        <v>12</v>
      </c>
      <c r="C348" s="10" t="s">
        <v>7</v>
      </c>
      <c r="D348" s="14" t="s">
        <v>188</v>
      </c>
      <c r="E348" s="14"/>
      <c r="F348" s="41">
        <f>F349</f>
        <v>6731953.3700000001</v>
      </c>
      <c r="I348" s="62"/>
      <c r="J348" s="62"/>
      <c r="K348" s="90"/>
      <c r="L348" s="90"/>
    </row>
    <row r="349" spans="1:12" ht="28.5" customHeight="1" x14ac:dyDescent="0.25">
      <c r="A349" s="4" t="s">
        <v>245</v>
      </c>
      <c r="B349" s="13" t="s">
        <v>12</v>
      </c>
      <c r="C349" s="14" t="s">
        <v>7</v>
      </c>
      <c r="D349" s="14" t="s">
        <v>110</v>
      </c>
      <c r="E349" s="14"/>
      <c r="F349" s="17">
        <f>F350+F366</f>
        <v>6731953.3700000001</v>
      </c>
    </row>
    <row r="350" spans="1:12" ht="29.25" customHeight="1" x14ac:dyDescent="0.25">
      <c r="A350" s="4" t="s">
        <v>190</v>
      </c>
      <c r="B350" s="13" t="s">
        <v>12</v>
      </c>
      <c r="C350" s="14" t="s">
        <v>7</v>
      </c>
      <c r="D350" s="14" t="s">
        <v>232</v>
      </c>
      <c r="E350" s="14"/>
      <c r="F350" s="17">
        <f>F351+F358+F363</f>
        <v>2927934</v>
      </c>
    </row>
    <row r="351" spans="1:12" ht="52.5" customHeight="1" x14ac:dyDescent="0.25">
      <c r="A351" s="4" t="s">
        <v>191</v>
      </c>
      <c r="B351" s="13" t="s">
        <v>12</v>
      </c>
      <c r="C351" s="14" t="s">
        <v>7</v>
      </c>
      <c r="D351" s="14" t="s">
        <v>265</v>
      </c>
      <c r="E351" s="14"/>
      <c r="F351" s="17">
        <f>F352+F354+F356</f>
        <v>2627934</v>
      </c>
    </row>
    <row r="352" spans="1:12" ht="22.2" customHeight="1" x14ac:dyDescent="0.25">
      <c r="A352" s="3" t="s">
        <v>364</v>
      </c>
      <c r="B352" s="13" t="s">
        <v>12</v>
      </c>
      <c r="C352" s="14" t="s">
        <v>7</v>
      </c>
      <c r="D352" s="14" t="s">
        <v>363</v>
      </c>
      <c r="E352" s="14"/>
      <c r="F352" s="17">
        <f>F353</f>
        <v>90000</v>
      </c>
    </row>
    <row r="353" spans="1:12" ht="25.5" customHeight="1" x14ac:dyDescent="0.25">
      <c r="A353" s="3" t="s">
        <v>58</v>
      </c>
      <c r="B353" s="13" t="s">
        <v>12</v>
      </c>
      <c r="C353" s="14" t="s">
        <v>7</v>
      </c>
      <c r="D353" s="14" t="s">
        <v>363</v>
      </c>
      <c r="E353" s="14" t="s">
        <v>14</v>
      </c>
      <c r="F353" s="17">
        <f>50000+40000</f>
        <v>90000</v>
      </c>
    </row>
    <row r="354" spans="1:12" ht="33" customHeight="1" x14ac:dyDescent="0.25">
      <c r="A354" s="2" t="s">
        <v>567</v>
      </c>
      <c r="B354" s="13" t="s">
        <v>12</v>
      </c>
      <c r="C354" s="14" t="s">
        <v>7</v>
      </c>
      <c r="D354" s="14" t="s">
        <v>566</v>
      </c>
      <c r="E354" s="14"/>
      <c r="F354" s="17">
        <f>F355</f>
        <v>2537934</v>
      </c>
    </row>
    <row r="355" spans="1:12" ht="25.5" customHeight="1" x14ac:dyDescent="0.25">
      <c r="A355" s="3" t="s">
        <v>58</v>
      </c>
      <c r="B355" s="13" t="s">
        <v>12</v>
      </c>
      <c r="C355" s="14" t="s">
        <v>7</v>
      </c>
      <c r="D355" s="14" t="s">
        <v>566</v>
      </c>
      <c r="E355" s="14" t="s">
        <v>14</v>
      </c>
      <c r="F355" s="17">
        <f>1193679+598950+464190-3650+284765</f>
        <v>2537934</v>
      </c>
    </row>
    <row r="356" spans="1:12" ht="18.75" hidden="1" customHeight="1" x14ac:dyDescent="0.25">
      <c r="A356" s="3" t="s">
        <v>454</v>
      </c>
      <c r="B356" s="13" t="s">
        <v>12</v>
      </c>
      <c r="C356" s="14" t="s">
        <v>7</v>
      </c>
      <c r="D356" s="14" t="s">
        <v>453</v>
      </c>
      <c r="E356" s="14"/>
      <c r="F356" s="17">
        <f>F357</f>
        <v>0</v>
      </c>
    </row>
    <row r="357" spans="1:12" ht="25.5" hidden="1" customHeight="1" x14ac:dyDescent="0.25">
      <c r="A357" s="3" t="s">
        <v>58</v>
      </c>
      <c r="B357" s="13" t="s">
        <v>12</v>
      </c>
      <c r="C357" s="14" t="s">
        <v>7</v>
      </c>
      <c r="D357" s="14" t="s">
        <v>453</v>
      </c>
      <c r="E357" s="14" t="s">
        <v>14</v>
      </c>
      <c r="F357" s="17">
        <v>0</v>
      </c>
    </row>
    <row r="358" spans="1:12" ht="24.75" customHeight="1" x14ac:dyDescent="0.25">
      <c r="A358" s="2" t="s">
        <v>192</v>
      </c>
      <c r="B358" s="13" t="s">
        <v>12</v>
      </c>
      <c r="C358" s="14" t="s">
        <v>7</v>
      </c>
      <c r="D358" s="14" t="s">
        <v>266</v>
      </c>
      <c r="E358" s="14"/>
      <c r="F358" s="17">
        <f>F359+F361</f>
        <v>300000</v>
      </c>
    </row>
    <row r="359" spans="1:12" ht="26.4" customHeight="1" x14ac:dyDescent="0.25">
      <c r="A359" s="2" t="s">
        <v>570</v>
      </c>
      <c r="B359" s="13" t="s">
        <v>12</v>
      </c>
      <c r="C359" s="14" t="s">
        <v>7</v>
      </c>
      <c r="D359" s="14" t="s">
        <v>569</v>
      </c>
      <c r="E359" s="14"/>
      <c r="F359" s="17">
        <f>F360</f>
        <v>300000</v>
      </c>
    </row>
    <row r="360" spans="1:12" ht="15.75" customHeight="1" x14ac:dyDescent="0.25">
      <c r="A360" s="2" t="s">
        <v>15</v>
      </c>
      <c r="B360" s="13" t="s">
        <v>12</v>
      </c>
      <c r="C360" s="14" t="s">
        <v>7</v>
      </c>
      <c r="D360" s="14" t="s">
        <v>569</v>
      </c>
      <c r="E360" s="14" t="s">
        <v>4</v>
      </c>
      <c r="F360" s="17">
        <v>300000</v>
      </c>
    </row>
    <row r="361" spans="1:12" ht="69" hidden="1" customHeight="1" x14ac:dyDescent="0.25">
      <c r="A361" s="2" t="s">
        <v>476</v>
      </c>
      <c r="B361" s="5" t="s">
        <v>12</v>
      </c>
      <c r="C361" s="5" t="s">
        <v>7</v>
      </c>
      <c r="D361" s="16" t="s">
        <v>475</v>
      </c>
      <c r="E361" s="16"/>
      <c r="F361" s="70">
        <f>F362</f>
        <v>0</v>
      </c>
    </row>
    <row r="362" spans="1:12" ht="15.75" hidden="1" customHeight="1" x14ac:dyDescent="0.25">
      <c r="A362" s="3" t="s">
        <v>15</v>
      </c>
      <c r="B362" s="5" t="s">
        <v>12</v>
      </c>
      <c r="C362" s="5" t="s">
        <v>7</v>
      </c>
      <c r="D362" s="16" t="s">
        <v>475</v>
      </c>
      <c r="E362" s="16" t="s">
        <v>4</v>
      </c>
      <c r="F362" s="70">
        <v>0</v>
      </c>
      <c r="L362" s="95"/>
    </row>
    <row r="363" spans="1:12" ht="39.75" hidden="1" customHeight="1" x14ac:dyDescent="0.25">
      <c r="A363" s="3" t="s">
        <v>326</v>
      </c>
      <c r="B363" s="13" t="s">
        <v>12</v>
      </c>
      <c r="C363" s="14" t="s">
        <v>7</v>
      </c>
      <c r="D363" s="16" t="s">
        <v>327</v>
      </c>
      <c r="E363" s="16"/>
      <c r="F363" s="70">
        <f>F364</f>
        <v>0</v>
      </c>
      <c r="J363" s="38"/>
    </row>
    <row r="364" spans="1:12" ht="21.75" hidden="1" customHeight="1" x14ac:dyDescent="0.25">
      <c r="A364" s="3" t="s">
        <v>59</v>
      </c>
      <c r="B364" s="13" t="s">
        <v>12</v>
      </c>
      <c r="C364" s="14" t="s">
        <v>7</v>
      </c>
      <c r="D364" s="16" t="s">
        <v>328</v>
      </c>
      <c r="E364" s="16"/>
      <c r="F364" s="70">
        <f>F365</f>
        <v>0</v>
      </c>
      <c r="J364" s="38"/>
    </row>
    <row r="365" spans="1:12" ht="27.75" hidden="1" customHeight="1" x14ac:dyDescent="0.25">
      <c r="A365" s="3" t="s">
        <v>58</v>
      </c>
      <c r="B365" s="13" t="s">
        <v>12</v>
      </c>
      <c r="C365" s="14" t="s">
        <v>7</v>
      </c>
      <c r="D365" s="16" t="s">
        <v>328</v>
      </c>
      <c r="E365" s="16" t="s">
        <v>14</v>
      </c>
      <c r="F365" s="70">
        <f>450000-85499.52-51500-313000.48</f>
        <v>0</v>
      </c>
      <c r="J365" s="38"/>
    </row>
    <row r="366" spans="1:12" ht="42" customHeight="1" x14ac:dyDescent="0.25">
      <c r="A366" s="4" t="s">
        <v>231</v>
      </c>
      <c r="B366" s="13" t="s">
        <v>12</v>
      </c>
      <c r="C366" s="14" t="s">
        <v>7</v>
      </c>
      <c r="D366" s="14" t="s">
        <v>235</v>
      </c>
      <c r="E366" s="14"/>
      <c r="F366" s="17">
        <f>F367+F376</f>
        <v>3804019.37</v>
      </c>
      <c r="J366" s="38"/>
    </row>
    <row r="367" spans="1:12" ht="37.5" customHeight="1" x14ac:dyDescent="0.25">
      <c r="A367" s="4" t="s">
        <v>186</v>
      </c>
      <c r="B367" s="14" t="s">
        <v>12</v>
      </c>
      <c r="C367" s="14" t="s">
        <v>7</v>
      </c>
      <c r="D367" s="14" t="s">
        <v>280</v>
      </c>
      <c r="E367" s="14"/>
      <c r="F367" s="17">
        <f>F374+F370+F372+F368</f>
        <v>3804019.37</v>
      </c>
      <c r="J367" s="38"/>
    </row>
    <row r="368" spans="1:12" ht="22.2" customHeight="1" x14ac:dyDescent="0.25">
      <c r="A368" s="3" t="s">
        <v>505</v>
      </c>
      <c r="B368" s="14" t="s">
        <v>12</v>
      </c>
      <c r="C368" s="14" t="s">
        <v>7</v>
      </c>
      <c r="D368" s="14" t="s">
        <v>533</v>
      </c>
      <c r="E368" s="14"/>
      <c r="F368" s="17">
        <f>F369</f>
        <v>26241.599999999999</v>
      </c>
      <c r="I368" s="80"/>
      <c r="J368" s="38"/>
    </row>
    <row r="369" spans="1:12" ht="25.95" customHeight="1" x14ac:dyDescent="0.25">
      <c r="A369" s="2" t="s">
        <v>58</v>
      </c>
      <c r="B369" s="14" t="s">
        <v>12</v>
      </c>
      <c r="C369" s="14" t="s">
        <v>7</v>
      </c>
      <c r="D369" s="14" t="s">
        <v>533</v>
      </c>
      <c r="E369" s="14" t="s">
        <v>14</v>
      </c>
      <c r="F369" s="17">
        <v>26241.599999999999</v>
      </c>
      <c r="I369" s="80"/>
      <c r="J369" s="38"/>
    </row>
    <row r="370" spans="1:12" ht="15" customHeight="1" x14ac:dyDescent="0.25">
      <c r="A370" s="2" t="s">
        <v>431</v>
      </c>
      <c r="B370" s="14" t="s">
        <v>12</v>
      </c>
      <c r="C370" s="14" t="s">
        <v>7</v>
      </c>
      <c r="D370" s="14" t="s">
        <v>434</v>
      </c>
      <c r="E370" s="14"/>
      <c r="F370" s="17">
        <f>F371</f>
        <v>0</v>
      </c>
      <c r="J370" s="38"/>
    </row>
    <row r="371" spans="1:12" ht="28.5" customHeight="1" x14ac:dyDescent="0.25">
      <c r="A371" s="2" t="s">
        <v>58</v>
      </c>
      <c r="B371" s="14" t="s">
        <v>12</v>
      </c>
      <c r="C371" s="14" t="s">
        <v>7</v>
      </c>
      <c r="D371" s="14" t="s">
        <v>434</v>
      </c>
      <c r="E371" s="14" t="s">
        <v>14</v>
      </c>
      <c r="F371" s="17">
        <v>0</v>
      </c>
      <c r="J371" s="38"/>
    </row>
    <row r="372" spans="1:12" ht="28.5" customHeight="1" x14ac:dyDescent="0.25">
      <c r="A372" s="37" t="s">
        <v>556</v>
      </c>
      <c r="B372" s="5" t="s">
        <v>12</v>
      </c>
      <c r="C372" s="5" t="s">
        <v>7</v>
      </c>
      <c r="D372" s="16" t="s">
        <v>415</v>
      </c>
      <c r="E372" s="16"/>
      <c r="F372" s="17">
        <f>F373</f>
        <v>3588888.88</v>
      </c>
      <c r="J372" s="38"/>
    </row>
    <row r="373" spans="1:12" ht="27.75" customHeight="1" x14ac:dyDescent="0.25">
      <c r="A373" s="3" t="s">
        <v>58</v>
      </c>
      <c r="B373" s="5" t="s">
        <v>12</v>
      </c>
      <c r="C373" s="5" t="s">
        <v>7</v>
      </c>
      <c r="D373" s="16" t="s">
        <v>415</v>
      </c>
      <c r="E373" s="16" t="s">
        <v>14</v>
      </c>
      <c r="F373" s="17">
        <f>3592163.48-3274.6</f>
        <v>3588888.88</v>
      </c>
      <c r="J373" s="38"/>
    </row>
    <row r="374" spans="1:12" ht="29.25" customHeight="1" x14ac:dyDescent="0.25">
      <c r="A374" s="4" t="s">
        <v>557</v>
      </c>
      <c r="B374" s="14" t="s">
        <v>12</v>
      </c>
      <c r="C374" s="14" t="s">
        <v>7</v>
      </c>
      <c r="D374" s="14" t="s">
        <v>416</v>
      </c>
      <c r="E374" s="14"/>
      <c r="F374" s="17">
        <f>F375</f>
        <v>188888.88999999998</v>
      </c>
      <c r="J374" s="38"/>
    </row>
    <row r="375" spans="1:12" ht="26.4" x14ac:dyDescent="0.25">
      <c r="A375" s="2" t="s">
        <v>58</v>
      </c>
      <c r="B375" s="14" t="s">
        <v>12</v>
      </c>
      <c r="C375" s="14" t="s">
        <v>7</v>
      </c>
      <c r="D375" s="14" t="s">
        <v>416</v>
      </c>
      <c r="E375" s="14" t="s">
        <v>14</v>
      </c>
      <c r="F375" s="17">
        <f>100000+89061.24-172.35</f>
        <v>188888.88999999998</v>
      </c>
      <c r="J375" s="38"/>
    </row>
    <row r="376" spans="1:12" ht="26.4" hidden="1" x14ac:dyDescent="0.25">
      <c r="A376" s="4" t="s">
        <v>226</v>
      </c>
      <c r="B376" s="13" t="s">
        <v>12</v>
      </c>
      <c r="C376" s="14" t="s">
        <v>7</v>
      </c>
      <c r="D376" s="14" t="s">
        <v>284</v>
      </c>
      <c r="E376" s="14"/>
      <c r="F376" s="70">
        <f>F377+F379+F381</f>
        <v>0</v>
      </c>
      <c r="J376" s="38"/>
    </row>
    <row r="377" spans="1:12" hidden="1" x14ac:dyDescent="0.25">
      <c r="A377" s="2" t="s">
        <v>59</v>
      </c>
      <c r="B377" s="13" t="s">
        <v>12</v>
      </c>
      <c r="C377" s="14" t="s">
        <v>7</v>
      </c>
      <c r="D377" s="14" t="s">
        <v>307</v>
      </c>
      <c r="E377" s="14"/>
      <c r="F377" s="70">
        <f>F378</f>
        <v>0</v>
      </c>
      <c r="J377" s="38"/>
    </row>
    <row r="378" spans="1:12" ht="26.4" hidden="1" x14ac:dyDescent="0.25">
      <c r="A378" s="2" t="s">
        <v>58</v>
      </c>
      <c r="B378" s="13" t="s">
        <v>12</v>
      </c>
      <c r="C378" s="14" t="s">
        <v>7</v>
      </c>
      <c r="D378" s="14" t="s">
        <v>307</v>
      </c>
      <c r="E378" s="14" t="s">
        <v>14</v>
      </c>
      <c r="F378" s="70">
        <v>0</v>
      </c>
    </row>
    <row r="379" spans="1:12" ht="26.25" hidden="1" customHeight="1" x14ac:dyDescent="0.25">
      <c r="A379" s="2" t="s">
        <v>230</v>
      </c>
      <c r="B379" s="13" t="s">
        <v>12</v>
      </c>
      <c r="C379" s="14" t="s">
        <v>7</v>
      </c>
      <c r="D379" s="14" t="s">
        <v>285</v>
      </c>
      <c r="E379" s="14"/>
      <c r="F379" s="70">
        <f>F380</f>
        <v>0</v>
      </c>
    </row>
    <row r="380" spans="1:12" ht="26.4" hidden="1" x14ac:dyDescent="0.25">
      <c r="A380" s="2" t="s">
        <v>58</v>
      </c>
      <c r="B380" s="13" t="s">
        <v>12</v>
      </c>
      <c r="C380" s="14" t="s">
        <v>7</v>
      </c>
      <c r="D380" s="14" t="s">
        <v>285</v>
      </c>
      <c r="E380" s="14" t="s">
        <v>14</v>
      </c>
      <c r="F380" s="70">
        <v>0</v>
      </c>
    </row>
    <row r="381" spans="1:12" ht="28.5" hidden="1" customHeight="1" x14ac:dyDescent="0.25">
      <c r="A381" s="2" t="s">
        <v>305</v>
      </c>
      <c r="B381" s="13" t="s">
        <v>12</v>
      </c>
      <c r="C381" s="14" t="s">
        <v>7</v>
      </c>
      <c r="D381" s="14" t="s">
        <v>286</v>
      </c>
      <c r="E381" s="14"/>
      <c r="F381" s="70">
        <f>F382</f>
        <v>0</v>
      </c>
    </row>
    <row r="382" spans="1:12" ht="26.4" hidden="1" x14ac:dyDescent="0.25">
      <c r="A382" s="2" t="s">
        <v>58</v>
      </c>
      <c r="B382" s="13" t="s">
        <v>12</v>
      </c>
      <c r="C382" s="14" t="s">
        <v>7</v>
      </c>
      <c r="D382" s="14" t="s">
        <v>286</v>
      </c>
      <c r="E382" s="14" t="s">
        <v>14</v>
      </c>
      <c r="F382" s="70">
        <v>0</v>
      </c>
    </row>
    <row r="383" spans="1:12" s="61" customFormat="1" ht="18.75" customHeight="1" x14ac:dyDescent="0.25">
      <c r="A383" s="9" t="s">
        <v>41</v>
      </c>
      <c r="B383" s="10" t="s">
        <v>12</v>
      </c>
      <c r="C383" s="10" t="s">
        <v>10</v>
      </c>
      <c r="D383" s="14"/>
      <c r="E383" s="14"/>
      <c r="F383" s="24">
        <f>F384+F426</f>
        <v>31319589.66</v>
      </c>
      <c r="I383" s="62"/>
      <c r="J383" s="62"/>
      <c r="K383" s="90"/>
      <c r="L383" s="90"/>
    </row>
    <row r="384" spans="1:12" ht="26.4" x14ac:dyDescent="0.25">
      <c r="A384" s="4" t="s">
        <v>256</v>
      </c>
      <c r="B384" s="13" t="s">
        <v>12</v>
      </c>
      <c r="C384" s="14" t="s">
        <v>10</v>
      </c>
      <c r="D384" s="14" t="s">
        <v>110</v>
      </c>
      <c r="E384" s="14"/>
      <c r="F384" s="17">
        <f>F385+F419</f>
        <v>22419589.66</v>
      </c>
    </row>
    <row r="385" spans="1:12" ht="27.75" customHeight="1" x14ac:dyDescent="0.25">
      <c r="A385" s="4" t="s">
        <v>167</v>
      </c>
      <c r="B385" s="13" t="s">
        <v>12</v>
      </c>
      <c r="C385" s="14" t="s">
        <v>10</v>
      </c>
      <c r="D385" s="14" t="s">
        <v>112</v>
      </c>
      <c r="E385" s="14"/>
      <c r="F385" s="17">
        <f>F386+F401+F407+F423+F416</f>
        <v>22419589.66</v>
      </c>
    </row>
    <row r="386" spans="1:12" ht="26.4" x14ac:dyDescent="0.25">
      <c r="A386" s="4" t="s">
        <v>193</v>
      </c>
      <c r="B386" s="13" t="s">
        <v>12</v>
      </c>
      <c r="C386" s="13" t="s">
        <v>10</v>
      </c>
      <c r="D386" s="14" t="s">
        <v>183</v>
      </c>
      <c r="E386" s="14"/>
      <c r="F386" s="17">
        <f>F387+F393+F397+F399+F395+F391+F389</f>
        <v>6214903.7799999993</v>
      </c>
    </row>
    <row r="387" spans="1:12" ht="15.75" customHeight="1" x14ac:dyDescent="0.25">
      <c r="A387" s="3" t="s">
        <v>75</v>
      </c>
      <c r="B387" s="13" t="s">
        <v>12</v>
      </c>
      <c r="C387" s="13" t="s">
        <v>10</v>
      </c>
      <c r="D387" s="14" t="s">
        <v>258</v>
      </c>
      <c r="E387" s="14"/>
      <c r="F387" s="17">
        <f>F388</f>
        <v>4738710.2299999995</v>
      </c>
    </row>
    <row r="388" spans="1:12" ht="24.75" customHeight="1" x14ac:dyDescent="0.25">
      <c r="A388" s="3" t="s">
        <v>58</v>
      </c>
      <c r="B388" s="13" t="s">
        <v>12</v>
      </c>
      <c r="C388" s="13" t="s">
        <v>10</v>
      </c>
      <c r="D388" s="14" t="s">
        <v>258</v>
      </c>
      <c r="E388" s="14" t="s">
        <v>14</v>
      </c>
      <c r="F388" s="17">
        <f>650000+963488+5222696-1337984-89061.24-1400000+440360+70000-440360+30000+150000-653889+507741.17-134000-407526+134000+225000+440652+100000+225421-100000+271100.85+11636.68-17906.68+20000-142658.55</f>
        <v>4738710.2299999995</v>
      </c>
      <c r="L388" s="95"/>
    </row>
    <row r="389" spans="1:12" ht="24.75" customHeight="1" x14ac:dyDescent="0.25">
      <c r="A389" s="20" t="s">
        <v>481</v>
      </c>
      <c r="B389" s="13" t="s">
        <v>12</v>
      </c>
      <c r="C389" s="13" t="s">
        <v>10</v>
      </c>
      <c r="D389" s="14" t="s">
        <v>480</v>
      </c>
      <c r="E389" s="14"/>
      <c r="F389" s="17">
        <f>F390</f>
        <v>1062000</v>
      </c>
      <c r="L389" s="95"/>
    </row>
    <row r="390" spans="1:12" ht="24.75" customHeight="1" x14ac:dyDescent="0.25">
      <c r="A390" s="3" t="s">
        <v>58</v>
      </c>
      <c r="B390" s="13" t="s">
        <v>12</v>
      </c>
      <c r="C390" s="13" t="s">
        <v>10</v>
      </c>
      <c r="D390" s="14" t="s">
        <v>480</v>
      </c>
      <c r="E390" s="14" t="s">
        <v>14</v>
      </c>
      <c r="F390" s="17">
        <f>450000+19000+400000+150000+20800+22200</f>
        <v>1062000</v>
      </c>
      <c r="L390" s="95"/>
    </row>
    <row r="391" spans="1:12" ht="38.25" hidden="1" customHeight="1" x14ac:dyDescent="0.25">
      <c r="A391" s="3" t="s">
        <v>452</v>
      </c>
      <c r="B391" s="13" t="s">
        <v>12</v>
      </c>
      <c r="C391" s="13" t="s">
        <v>10</v>
      </c>
      <c r="D391" s="14" t="s">
        <v>451</v>
      </c>
      <c r="E391" s="14"/>
      <c r="F391" s="17">
        <f>F392</f>
        <v>0</v>
      </c>
    </row>
    <row r="392" spans="1:12" ht="24.75" hidden="1" customHeight="1" x14ac:dyDescent="0.25">
      <c r="A392" s="2" t="s">
        <v>58</v>
      </c>
      <c r="B392" s="13" t="s">
        <v>12</v>
      </c>
      <c r="C392" s="13" t="s">
        <v>10</v>
      </c>
      <c r="D392" s="14" t="s">
        <v>451</v>
      </c>
      <c r="E392" s="14" t="s">
        <v>14</v>
      </c>
      <c r="F392" s="17">
        <v>0</v>
      </c>
    </row>
    <row r="393" spans="1:12" ht="24.75" customHeight="1" x14ac:dyDescent="0.25">
      <c r="A393" s="2" t="s">
        <v>362</v>
      </c>
      <c r="B393" s="13" t="s">
        <v>12</v>
      </c>
      <c r="C393" s="13" t="s">
        <v>10</v>
      </c>
      <c r="D393" s="14" t="s">
        <v>361</v>
      </c>
      <c r="E393" s="14"/>
      <c r="F393" s="17">
        <f>F394</f>
        <v>414193.55</v>
      </c>
    </row>
    <row r="394" spans="1:12" ht="24.75" customHeight="1" x14ac:dyDescent="0.25">
      <c r="A394" s="2" t="s">
        <v>58</v>
      </c>
      <c r="B394" s="13" t="s">
        <v>12</v>
      </c>
      <c r="C394" s="13" t="s">
        <v>10</v>
      </c>
      <c r="D394" s="14" t="s">
        <v>361</v>
      </c>
      <c r="E394" s="14" t="s">
        <v>14</v>
      </c>
      <c r="F394" s="17">
        <f>400000+14193.55</f>
        <v>414193.55</v>
      </c>
    </row>
    <row r="395" spans="1:12" ht="24.75" hidden="1" customHeight="1" x14ac:dyDescent="0.25">
      <c r="A395" s="2" t="s">
        <v>308</v>
      </c>
      <c r="B395" s="13" t="s">
        <v>12</v>
      </c>
      <c r="C395" s="13" t="s">
        <v>10</v>
      </c>
      <c r="D395" s="14" t="s">
        <v>309</v>
      </c>
      <c r="E395" s="14"/>
      <c r="F395" s="70">
        <f>F396</f>
        <v>0</v>
      </c>
    </row>
    <row r="396" spans="1:12" ht="24.75" hidden="1" customHeight="1" x14ac:dyDescent="0.25">
      <c r="A396" s="2" t="s">
        <v>58</v>
      </c>
      <c r="B396" s="13" t="s">
        <v>12</v>
      </c>
      <c r="C396" s="13" t="s">
        <v>10</v>
      </c>
      <c r="D396" s="14" t="s">
        <v>309</v>
      </c>
      <c r="E396" s="14" t="s">
        <v>14</v>
      </c>
      <c r="F396" s="70">
        <f>402412.57-402412.57</f>
        <v>0</v>
      </c>
    </row>
    <row r="397" spans="1:12" ht="30" hidden="1" customHeight="1" x14ac:dyDescent="0.25">
      <c r="A397" s="2" t="s">
        <v>310</v>
      </c>
      <c r="B397" s="13" t="s">
        <v>12</v>
      </c>
      <c r="C397" s="13" t="s">
        <v>10</v>
      </c>
      <c r="D397" s="14" t="s">
        <v>311</v>
      </c>
      <c r="E397" s="14"/>
      <c r="F397" s="70">
        <f>F398</f>
        <v>0</v>
      </c>
    </row>
    <row r="398" spans="1:12" ht="24.75" hidden="1" customHeight="1" x14ac:dyDescent="0.25">
      <c r="A398" s="2" t="s">
        <v>58</v>
      </c>
      <c r="B398" s="13" t="s">
        <v>12</v>
      </c>
      <c r="C398" s="13" t="s">
        <v>10</v>
      </c>
      <c r="D398" s="14" t="s">
        <v>311</v>
      </c>
      <c r="E398" s="14" t="s">
        <v>14</v>
      </c>
      <c r="F398" s="70">
        <v>0</v>
      </c>
    </row>
    <row r="399" spans="1:12" ht="38.25" hidden="1" customHeight="1" x14ac:dyDescent="0.25">
      <c r="A399" s="2" t="s">
        <v>333</v>
      </c>
      <c r="B399" s="13" t="s">
        <v>12</v>
      </c>
      <c r="C399" s="13" t="s">
        <v>10</v>
      </c>
      <c r="D399" s="14" t="s">
        <v>312</v>
      </c>
      <c r="E399" s="14"/>
      <c r="F399" s="70">
        <f>F400</f>
        <v>0</v>
      </c>
    </row>
    <row r="400" spans="1:12" ht="24.75" hidden="1" customHeight="1" x14ac:dyDescent="0.25">
      <c r="A400" s="2" t="s">
        <v>58</v>
      </c>
      <c r="B400" s="13" t="s">
        <v>12</v>
      </c>
      <c r="C400" s="13" t="s">
        <v>10</v>
      </c>
      <c r="D400" s="14" t="s">
        <v>312</v>
      </c>
      <c r="E400" s="14" t="s">
        <v>14</v>
      </c>
      <c r="F400" s="70">
        <f>346123.76-346123.76</f>
        <v>0</v>
      </c>
    </row>
    <row r="401" spans="1:12" ht="26.25" customHeight="1" x14ac:dyDescent="0.25">
      <c r="A401" s="2" t="s">
        <v>195</v>
      </c>
      <c r="B401" s="13" t="s">
        <v>12</v>
      </c>
      <c r="C401" s="13" t="s">
        <v>10</v>
      </c>
      <c r="D401" s="14" t="s">
        <v>259</v>
      </c>
      <c r="E401" s="14"/>
      <c r="F401" s="17">
        <f>F402+F405</f>
        <v>16114685.880000001</v>
      </c>
    </row>
    <row r="402" spans="1:12" ht="26.25" customHeight="1" x14ac:dyDescent="0.25">
      <c r="A402" s="2" t="s">
        <v>76</v>
      </c>
      <c r="B402" s="13" t="s">
        <v>12</v>
      </c>
      <c r="C402" s="13" t="s">
        <v>10</v>
      </c>
      <c r="D402" s="14" t="s">
        <v>260</v>
      </c>
      <c r="E402" s="14"/>
      <c r="F402" s="17">
        <f>F403+F404</f>
        <v>16114685.880000001</v>
      </c>
    </row>
    <row r="403" spans="1:12" ht="25.5" customHeight="1" x14ac:dyDescent="0.25">
      <c r="A403" s="3" t="s">
        <v>58</v>
      </c>
      <c r="B403" s="13" t="s">
        <v>12</v>
      </c>
      <c r="C403" s="13" t="s">
        <v>10</v>
      </c>
      <c r="D403" s="14" t="s">
        <v>260</v>
      </c>
      <c r="E403" s="14" t="s">
        <v>14</v>
      </c>
      <c r="F403" s="17">
        <f>3300000+400000+2000000+2400000-100000+298796.42+4222430.06-559333.33+348517.62-3351.63+440360-300000+2640000-197.45+498741.15-7474+35000+490685.81+156962.15+2500-148950.92-3549.08</f>
        <v>16111136.800000001</v>
      </c>
      <c r="L403" s="95"/>
    </row>
    <row r="404" spans="1:12" ht="25.5" customHeight="1" x14ac:dyDescent="0.25">
      <c r="A404" s="3" t="s">
        <v>15</v>
      </c>
      <c r="B404" s="13" t="s">
        <v>12</v>
      </c>
      <c r="C404" s="13" t="s">
        <v>10</v>
      </c>
      <c r="D404" s="14" t="s">
        <v>260</v>
      </c>
      <c r="E404" s="14" t="s">
        <v>4</v>
      </c>
      <c r="F404" s="17">
        <f>3351.63+197.45</f>
        <v>3549.08</v>
      </c>
      <c r="I404" s="87"/>
      <c r="J404" s="87"/>
      <c r="L404" s="95"/>
    </row>
    <row r="405" spans="1:12" ht="55.5" hidden="1" customHeight="1" x14ac:dyDescent="0.25">
      <c r="A405" s="2" t="s">
        <v>329</v>
      </c>
      <c r="B405" s="13" t="s">
        <v>12</v>
      </c>
      <c r="C405" s="13" t="s">
        <v>10</v>
      </c>
      <c r="D405" s="14" t="s">
        <v>330</v>
      </c>
      <c r="E405" s="14"/>
      <c r="F405" s="70">
        <f>F406</f>
        <v>0</v>
      </c>
    </row>
    <row r="406" spans="1:12" ht="25.5" hidden="1" customHeight="1" x14ac:dyDescent="0.25">
      <c r="A406" s="3" t="s">
        <v>58</v>
      </c>
      <c r="B406" s="13" t="s">
        <v>12</v>
      </c>
      <c r="C406" s="13" t="s">
        <v>10</v>
      </c>
      <c r="D406" s="14" t="s">
        <v>330</v>
      </c>
      <c r="E406" s="14" t="s">
        <v>14</v>
      </c>
      <c r="F406" s="70">
        <v>0</v>
      </c>
    </row>
    <row r="407" spans="1:12" ht="25.5" customHeight="1" x14ac:dyDescent="0.25">
      <c r="A407" s="2" t="s">
        <v>197</v>
      </c>
      <c r="B407" s="13" t="s">
        <v>12</v>
      </c>
      <c r="C407" s="13" t="s">
        <v>10</v>
      </c>
      <c r="D407" s="14" t="s">
        <v>261</v>
      </c>
      <c r="E407" s="14"/>
      <c r="F407" s="17">
        <f>F408+F412+F414+F411</f>
        <v>90000.000000000015</v>
      </c>
    </row>
    <row r="408" spans="1:12" ht="15" customHeight="1" x14ac:dyDescent="0.25">
      <c r="A408" s="2" t="s">
        <v>77</v>
      </c>
      <c r="B408" s="13" t="s">
        <v>12</v>
      </c>
      <c r="C408" s="13" t="s">
        <v>10</v>
      </c>
      <c r="D408" s="14" t="s">
        <v>262</v>
      </c>
      <c r="E408" s="14"/>
      <c r="F408" s="17">
        <f>F409</f>
        <v>90000.000000000015</v>
      </c>
    </row>
    <row r="409" spans="1:12" ht="24.75" customHeight="1" x14ac:dyDescent="0.25">
      <c r="A409" s="3" t="s">
        <v>58</v>
      </c>
      <c r="B409" s="13" t="s">
        <v>12</v>
      </c>
      <c r="C409" s="13" t="s">
        <v>10</v>
      </c>
      <c r="D409" s="14" t="s">
        <v>262</v>
      </c>
      <c r="E409" s="14" t="s">
        <v>14</v>
      </c>
      <c r="F409" s="43">
        <f>100000+31806.45-30000+100000+50000-100000-50000-11806.45</f>
        <v>90000.000000000015</v>
      </c>
      <c r="G409" s="38">
        <v>13026.32</v>
      </c>
    </row>
    <row r="410" spans="1:12" ht="16.2" hidden="1" customHeight="1" x14ac:dyDescent="0.25">
      <c r="A410" s="3" t="s">
        <v>465</v>
      </c>
      <c r="B410" s="13" t="s">
        <v>12</v>
      </c>
      <c r="C410" s="13" t="s">
        <v>10</v>
      </c>
      <c r="D410" s="14" t="s">
        <v>466</v>
      </c>
      <c r="E410" s="14"/>
      <c r="F410" s="43">
        <f>F411</f>
        <v>-2.9558577807620168E-12</v>
      </c>
    </row>
    <row r="411" spans="1:12" ht="24.75" hidden="1" customHeight="1" x14ac:dyDescent="0.25">
      <c r="A411" s="3" t="s">
        <v>58</v>
      </c>
      <c r="B411" s="13" t="s">
        <v>12</v>
      </c>
      <c r="C411" s="13" t="s">
        <v>10</v>
      </c>
      <c r="D411" s="14" t="s">
        <v>466</v>
      </c>
      <c r="E411" s="14" t="s">
        <v>14</v>
      </c>
      <c r="F411" s="43">
        <f>50000-14193.55-15000-19000-1806.45</f>
        <v>-2.9558577807620168E-12</v>
      </c>
    </row>
    <row r="412" spans="1:12" ht="28.5" hidden="1" customHeight="1" x14ac:dyDescent="0.25">
      <c r="A412" s="3" t="s">
        <v>381</v>
      </c>
      <c r="B412" s="13" t="s">
        <v>12</v>
      </c>
      <c r="C412" s="13" t="s">
        <v>10</v>
      </c>
      <c r="D412" s="14" t="s">
        <v>334</v>
      </c>
      <c r="E412" s="14"/>
      <c r="F412" s="43">
        <f>F413</f>
        <v>0</v>
      </c>
    </row>
    <row r="413" spans="1:12" ht="24.75" hidden="1" customHeight="1" x14ac:dyDescent="0.25">
      <c r="A413" s="3" t="s">
        <v>58</v>
      </c>
      <c r="B413" s="13" t="s">
        <v>12</v>
      </c>
      <c r="C413" s="13" t="s">
        <v>10</v>
      </c>
      <c r="D413" s="14" t="s">
        <v>334</v>
      </c>
      <c r="E413" s="14" t="s">
        <v>14</v>
      </c>
      <c r="F413" s="43">
        <v>0</v>
      </c>
    </row>
    <row r="414" spans="1:12" ht="34.200000000000003" hidden="1" customHeight="1" x14ac:dyDescent="0.25">
      <c r="A414" s="3" t="s">
        <v>382</v>
      </c>
      <c r="B414" s="13" t="s">
        <v>12</v>
      </c>
      <c r="C414" s="13" t="s">
        <v>10</v>
      </c>
      <c r="D414" s="14" t="s">
        <v>335</v>
      </c>
      <c r="E414" s="14"/>
      <c r="F414" s="43">
        <f>F415</f>
        <v>0</v>
      </c>
    </row>
    <row r="415" spans="1:12" ht="24.75" hidden="1" customHeight="1" x14ac:dyDescent="0.25">
      <c r="A415" s="3" t="s">
        <v>58</v>
      </c>
      <c r="B415" s="13" t="s">
        <v>12</v>
      </c>
      <c r="C415" s="13" t="s">
        <v>10</v>
      </c>
      <c r="D415" s="14" t="s">
        <v>335</v>
      </c>
      <c r="E415" s="14" t="s">
        <v>14</v>
      </c>
      <c r="F415" s="43">
        <f>559333.33-559333.33</f>
        <v>0</v>
      </c>
    </row>
    <row r="416" spans="1:12" ht="28.95" hidden="1" customHeight="1" x14ac:dyDescent="0.25">
      <c r="A416" s="3" t="s">
        <v>535</v>
      </c>
      <c r="B416" s="13" t="s">
        <v>12</v>
      </c>
      <c r="C416" s="13" t="s">
        <v>10</v>
      </c>
      <c r="D416" s="14" t="s">
        <v>537</v>
      </c>
      <c r="E416" s="14"/>
      <c r="F416" s="43">
        <f>F417</f>
        <v>0</v>
      </c>
      <c r="I416" s="83"/>
      <c r="J416" s="83"/>
    </row>
    <row r="417" spans="1:12" ht="21" hidden="1" customHeight="1" x14ac:dyDescent="0.25">
      <c r="A417" s="3" t="s">
        <v>540</v>
      </c>
      <c r="B417" s="13" t="s">
        <v>12</v>
      </c>
      <c r="C417" s="13" t="s">
        <v>10</v>
      </c>
      <c r="D417" s="14" t="s">
        <v>539</v>
      </c>
      <c r="E417" s="14"/>
      <c r="F417" s="43">
        <f>F418</f>
        <v>0</v>
      </c>
      <c r="I417" s="83"/>
      <c r="J417" s="83"/>
    </row>
    <row r="418" spans="1:12" ht="24.75" hidden="1" customHeight="1" x14ac:dyDescent="0.25">
      <c r="A418" s="3" t="s">
        <v>58</v>
      </c>
      <c r="B418" s="13" t="s">
        <v>12</v>
      </c>
      <c r="C418" s="13" t="s">
        <v>10</v>
      </c>
      <c r="D418" s="14" t="s">
        <v>539</v>
      </c>
      <c r="E418" s="14" t="s">
        <v>14</v>
      </c>
      <c r="F418" s="43">
        <v>0</v>
      </c>
      <c r="I418" s="83"/>
      <c r="J418" s="83"/>
    </row>
    <row r="419" spans="1:12" ht="27.75" hidden="1" customHeight="1" x14ac:dyDescent="0.25">
      <c r="A419" s="4" t="s">
        <v>277</v>
      </c>
      <c r="B419" s="13" t="s">
        <v>12</v>
      </c>
      <c r="C419" s="13" t="s">
        <v>10</v>
      </c>
      <c r="D419" s="14" t="s">
        <v>234</v>
      </c>
      <c r="E419" s="14"/>
      <c r="F419" s="73">
        <f>F420</f>
        <v>0</v>
      </c>
      <c r="J419" s="38"/>
    </row>
    <row r="420" spans="1:12" ht="28.5" hidden="1" customHeight="1" x14ac:dyDescent="0.25">
      <c r="A420" s="4" t="s">
        <v>313</v>
      </c>
      <c r="B420" s="13" t="s">
        <v>12</v>
      </c>
      <c r="C420" s="13" t="s">
        <v>10</v>
      </c>
      <c r="D420" s="14" t="s">
        <v>314</v>
      </c>
      <c r="E420" s="14"/>
      <c r="F420" s="73">
        <f>F421</f>
        <v>0</v>
      </c>
      <c r="J420" s="38"/>
    </row>
    <row r="421" spans="1:12" s="66" customFormat="1" ht="16.5" hidden="1" customHeight="1" x14ac:dyDescent="0.25">
      <c r="A421" s="48" t="s">
        <v>379</v>
      </c>
      <c r="B421" s="13" t="s">
        <v>12</v>
      </c>
      <c r="C421" s="13" t="s">
        <v>10</v>
      </c>
      <c r="D421" s="14" t="s">
        <v>365</v>
      </c>
      <c r="E421" s="54"/>
      <c r="F421" s="72">
        <f>F422</f>
        <v>0</v>
      </c>
      <c r="K421" s="94"/>
      <c r="L421" s="94"/>
    </row>
    <row r="422" spans="1:12" ht="24.75" hidden="1" customHeight="1" x14ac:dyDescent="0.25">
      <c r="A422" s="3" t="s">
        <v>58</v>
      </c>
      <c r="B422" s="13" t="s">
        <v>12</v>
      </c>
      <c r="C422" s="13" t="s">
        <v>10</v>
      </c>
      <c r="D422" s="14" t="s">
        <v>365</v>
      </c>
      <c r="E422" s="14" t="s">
        <v>14</v>
      </c>
      <c r="F422" s="73">
        <f>200000-100642.3-99357.7+95591.99-10000-85591.99</f>
        <v>0</v>
      </c>
      <c r="J422" s="38"/>
    </row>
    <row r="423" spans="1:12" ht="28.5" hidden="1" customHeight="1" x14ac:dyDescent="0.25">
      <c r="A423" s="4" t="s">
        <v>535</v>
      </c>
      <c r="B423" s="13" t="s">
        <v>12</v>
      </c>
      <c r="C423" s="13" t="s">
        <v>10</v>
      </c>
      <c r="D423" s="14" t="s">
        <v>537</v>
      </c>
      <c r="E423" s="14"/>
      <c r="F423" s="73">
        <f>F424</f>
        <v>0</v>
      </c>
      <c r="I423" s="81"/>
      <c r="J423" s="38"/>
    </row>
    <row r="424" spans="1:12" s="66" customFormat="1" ht="23.4" hidden="1" customHeight="1" x14ac:dyDescent="0.25">
      <c r="A424" s="48" t="s">
        <v>536</v>
      </c>
      <c r="B424" s="13" t="s">
        <v>12</v>
      </c>
      <c r="C424" s="13" t="s">
        <v>10</v>
      </c>
      <c r="D424" s="14" t="s">
        <v>538</v>
      </c>
      <c r="E424" s="54"/>
      <c r="F424" s="72">
        <f>F425</f>
        <v>0</v>
      </c>
      <c r="K424" s="94"/>
      <c r="L424" s="94"/>
    </row>
    <row r="425" spans="1:12" ht="24.75" hidden="1" customHeight="1" x14ac:dyDescent="0.25">
      <c r="A425" s="3" t="s">
        <v>58</v>
      </c>
      <c r="B425" s="13" t="s">
        <v>12</v>
      </c>
      <c r="C425" s="13" t="s">
        <v>10</v>
      </c>
      <c r="D425" s="14" t="s">
        <v>538</v>
      </c>
      <c r="E425" s="14" t="s">
        <v>14</v>
      </c>
      <c r="F425" s="73">
        <f>200000-100642.3-99357.7+95591.99-10000-85591.99</f>
        <v>0</v>
      </c>
      <c r="I425" s="81"/>
      <c r="J425" s="38"/>
    </row>
    <row r="426" spans="1:12" ht="38.25" customHeight="1" x14ac:dyDescent="0.25">
      <c r="A426" s="4" t="s">
        <v>322</v>
      </c>
      <c r="B426" s="13" t="s">
        <v>12</v>
      </c>
      <c r="C426" s="14" t="s">
        <v>10</v>
      </c>
      <c r="D426" s="14" t="s">
        <v>306</v>
      </c>
      <c r="E426" s="14"/>
      <c r="F426" s="17">
        <f>F427+F446</f>
        <v>8900000</v>
      </c>
    </row>
    <row r="427" spans="1:12" ht="19.5" customHeight="1" x14ac:dyDescent="0.25">
      <c r="A427" s="4" t="s">
        <v>425</v>
      </c>
      <c r="B427" s="13" t="s">
        <v>12</v>
      </c>
      <c r="C427" s="13" t="s">
        <v>10</v>
      </c>
      <c r="D427" s="14" t="s">
        <v>414</v>
      </c>
      <c r="E427" s="14"/>
      <c r="F427" s="17">
        <f>F438+F443+F434+F432+F436+F430+F440+F428+F444</f>
        <v>8900000</v>
      </c>
    </row>
    <row r="428" spans="1:12" ht="42.6" customHeight="1" x14ac:dyDescent="0.25">
      <c r="A428" s="2" t="s">
        <v>563</v>
      </c>
      <c r="B428" s="13" t="s">
        <v>12</v>
      </c>
      <c r="C428" s="13" t="s">
        <v>10</v>
      </c>
      <c r="D428" s="14" t="s">
        <v>562</v>
      </c>
      <c r="E428" s="14"/>
      <c r="F428" s="17">
        <f>F429</f>
        <v>440360</v>
      </c>
      <c r="I428" s="87"/>
      <c r="J428" s="87"/>
    </row>
    <row r="429" spans="1:12" ht="24.75" customHeight="1" x14ac:dyDescent="0.25">
      <c r="A429" s="2" t="s">
        <v>58</v>
      </c>
      <c r="B429" s="13" t="s">
        <v>12</v>
      </c>
      <c r="C429" s="13" t="s">
        <v>10</v>
      </c>
      <c r="D429" s="14" t="s">
        <v>562</v>
      </c>
      <c r="E429" s="14" t="s">
        <v>14</v>
      </c>
      <c r="F429" s="17">
        <v>440360</v>
      </c>
      <c r="I429" s="87"/>
      <c r="J429" s="87"/>
    </row>
    <row r="430" spans="1:12" ht="19.5" hidden="1" customHeight="1" x14ac:dyDescent="0.25">
      <c r="A430" s="4" t="s">
        <v>505</v>
      </c>
      <c r="B430" s="13" t="s">
        <v>12</v>
      </c>
      <c r="C430" s="13" t="s">
        <v>10</v>
      </c>
      <c r="D430" s="14" t="s">
        <v>534</v>
      </c>
      <c r="E430" s="14"/>
      <c r="F430" s="17">
        <f>F431</f>
        <v>0</v>
      </c>
      <c r="I430" s="80"/>
      <c r="J430" s="80"/>
    </row>
    <row r="431" spans="1:12" ht="27.6" hidden="1" customHeight="1" x14ac:dyDescent="0.25">
      <c r="A431" s="2" t="s">
        <v>58</v>
      </c>
      <c r="B431" s="13" t="s">
        <v>12</v>
      </c>
      <c r="C431" s="13" t="s">
        <v>10</v>
      </c>
      <c r="D431" s="14" t="s">
        <v>534</v>
      </c>
      <c r="E431" s="14" t="s">
        <v>14</v>
      </c>
      <c r="F431" s="17">
        <f>140000-140000</f>
        <v>0</v>
      </c>
      <c r="I431" s="80"/>
      <c r="J431" s="80"/>
    </row>
    <row r="432" spans="1:12" ht="21" hidden="1" customHeight="1" x14ac:dyDescent="0.25">
      <c r="A432" s="2" t="s">
        <v>431</v>
      </c>
      <c r="B432" s="13" t="s">
        <v>12</v>
      </c>
      <c r="C432" s="13" t="s">
        <v>10</v>
      </c>
      <c r="D432" s="14" t="s">
        <v>435</v>
      </c>
      <c r="E432" s="14"/>
      <c r="F432" s="17">
        <f>F433</f>
        <v>0</v>
      </c>
    </row>
    <row r="433" spans="1:10" ht="27.75" hidden="1" customHeight="1" x14ac:dyDescent="0.25">
      <c r="A433" s="2" t="s">
        <v>58</v>
      </c>
      <c r="B433" s="13" t="s">
        <v>12</v>
      </c>
      <c r="C433" s="13" t="s">
        <v>10</v>
      </c>
      <c r="D433" s="14" t="s">
        <v>435</v>
      </c>
      <c r="E433" s="14" t="s">
        <v>14</v>
      </c>
      <c r="F433" s="17">
        <f>300000-60000+60000-290000-10000</f>
        <v>0</v>
      </c>
    </row>
    <row r="434" spans="1:10" ht="24.75" hidden="1" customHeight="1" x14ac:dyDescent="0.25">
      <c r="A434" s="2" t="s">
        <v>427</v>
      </c>
      <c r="B434" s="13" t="s">
        <v>12</v>
      </c>
      <c r="C434" s="13" t="s">
        <v>10</v>
      </c>
      <c r="D434" s="14" t="s">
        <v>426</v>
      </c>
      <c r="E434" s="14"/>
      <c r="F434" s="17">
        <f>F435</f>
        <v>0</v>
      </c>
    </row>
    <row r="435" spans="1:10" ht="24.75" hidden="1" customHeight="1" x14ac:dyDescent="0.25">
      <c r="A435" s="2" t="s">
        <v>58</v>
      </c>
      <c r="B435" s="13" t="s">
        <v>12</v>
      </c>
      <c r="C435" s="13" t="s">
        <v>10</v>
      </c>
      <c r="D435" s="14" t="s">
        <v>426</v>
      </c>
      <c r="E435" s="14" t="s">
        <v>14</v>
      </c>
      <c r="F435" s="17">
        <v>0</v>
      </c>
    </row>
    <row r="436" spans="1:10" ht="24.75" customHeight="1" x14ac:dyDescent="0.25">
      <c r="A436" s="2" t="s">
        <v>523</v>
      </c>
      <c r="B436" s="13" t="s">
        <v>12</v>
      </c>
      <c r="C436" s="13" t="s">
        <v>10</v>
      </c>
      <c r="D436" s="14" t="s">
        <v>522</v>
      </c>
      <c r="E436" s="14"/>
      <c r="F436" s="17">
        <f>F437</f>
        <v>450450</v>
      </c>
    </row>
    <row r="437" spans="1:10" ht="24.75" customHeight="1" x14ac:dyDescent="0.25">
      <c r="A437" s="2" t="s">
        <v>58</v>
      </c>
      <c r="B437" s="13" t="s">
        <v>12</v>
      </c>
      <c r="C437" s="13" t="s">
        <v>10</v>
      </c>
      <c r="D437" s="14" t="s">
        <v>522</v>
      </c>
      <c r="E437" s="14" t="s">
        <v>14</v>
      </c>
      <c r="F437" s="17">
        <v>450450</v>
      </c>
    </row>
    <row r="438" spans="1:10" ht="26.25" customHeight="1" x14ac:dyDescent="0.25">
      <c r="A438" s="2" t="s">
        <v>548</v>
      </c>
      <c r="B438" s="13" t="s">
        <v>12</v>
      </c>
      <c r="C438" s="13" t="s">
        <v>10</v>
      </c>
      <c r="D438" s="14" t="s">
        <v>521</v>
      </c>
      <c r="E438" s="14"/>
      <c r="F438" s="17">
        <f>F439</f>
        <v>3374100</v>
      </c>
    </row>
    <row r="439" spans="1:10" ht="24.75" customHeight="1" x14ac:dyDescent="0.25">
      <c r="A439" s="2" t="s">
        <v>58</v>
      </c>
      <c r="B439" s="13" t="s">
        <v>12</v>
      </c>
      <c r="C439" s="13" t="s">
        <v>10</v>
      </c>
      <c r="D439" s="14" t="s">
        <v>521</v>
      </c>
      <c r="E439" s="14" t="s">
        <v>14</v>
      </c>
      <c r="F439" s="17">
        <v>3374100</v>
      </c>
    </row>
    <row r="440" spans="1:10" ht="42.6" customHeight="1" x14ac:dyDescent="0.25">
      <c r="A440" s="2" t="s">
        <v>559</v>
      </c>
      <c r="B440" s="13" t="s">
        <v>12</v>
      </c>
      <c r="C440" s="13" t="s">
        <v>10</v>
      </c>
      <c r="D440" s="14" t="s">
        <v>558</v>
      </c>
      <c r="E440" s="14"/>
      <c r="F440" s="17">
        <f>F441</f>
        <v>3000000</v>
      </c>
      <c r="I440" s="87"/>
      <c r="J440" s="87"/>
    </row>
    <row r="441" spans="1:10" ht="27" customHeight="1" x14ac:dyDescent="0.25">
      <c r="A441" s="2" t="s">
        <v>58</v>
      </c>
      <c r="B441" s="13" t="s">
        <v>12</v>
      </c>
      <c r="C441" s="13" t="s">
        <v>10</v>
      </c>
      <c r="D441" s="14" t="s">
        <v>558</v>
      </c>
      <c r="E441" s="14" t="s">
        <v>14</v>
      </c>
      <c r="F441" s="17">
        <v>3000000</v>
      </c>
      <c r="I441" s="87"/>
      <c r="J441" s="87"/>
    </row>
    <row r="442" spans="1:10" ht="40.950000000000003" customHeight="1" x14ac:dyDescent="0.25">
      <c r="A442" s="2" t="s">
        <v>553</v>
      </c>
      <c r="B442" s="13" t="s">
        <v>12</v>
      </c>
      <c r="C442" s="13" t="s">
        <v>10</v>
      </c>
      <c r="D442" s="14" t="s">
        <v>524</v>
      </c>
      <c r="E442" s="14"/>
      <c r="F442" s="17">
        <f>F443</f>
        <v>675450</v>
      </c>
    </row>
    <row r="443" spans="1:10" ht="24.75" customHeight="1" x14ac:dyDescent="0.25">
      <c r="A443" s="2" t="s">
        <v>58</v>
      </c>
      <c r="B443" s="13" t="s">
        <v>12</v>
      </c>
      <c r="C443" s="13" t="s">
        <v>10</v>
      </c>
      <c r="D443" s="14" t="s">
        <v>524</v>
      </c>
      <c r="E443" s="14" t="s">
        <v>14</v>
      </c>
      <c r="F443" s="17">
        <v>675450</v>
      </c>
    </row>
    <row r="444" spans="1:10" ht="40.950000000000003" customHeight="1" x14ac:dyDescent="0.25">
      <c r="A444" s="2" t="s">
        <v>561</v>
      </c>
      <c r="B444" s="13" t="s">
        <v>12</v>
      </c>
      <c r="C444" s="13" t="s">
        <v>10</v>
      </c>
      <c r="D444" s="14" t="s">
        <v>560</v>
      </c>
      <c r="E444" s="14"/>
      <c r="F444" s="17">
        <f>F445</f>
        <v>959640</v>
      </c>
      <c r="I444" s="87"/>
      <c r="J444" s="87"/>
    </row>
    <row r="445" spans="1:10" ht="24.75" customHeight="1" x14ac:dyDescent="0.25">
      <c r="A445" s="2" t="s">
        <v>58</v>
      </c>
      <c r="B445" s="13" t="s">
        <v>12</v>
      </c>
      <c r="C445" s="13" t="s">
        <v>10</v>
      </c>
      <c r="D445" s="14" t="s">
        <v>560</v>
      </c>
      <c r="E445" s="14" t="s">
        <v>14</v>
      </c>
      <c r="F445" s="17">
        <v>959640</v>
      </c>
      <c r="I445" s="87"/>
      <c r="J445" s="87"/>
    </row>
    <row r="446" spans="1:10" ht="30" hidden="1" customHeight="1" x14ac:dyDescent="0.25">
      <c r="A446" s="4" t="s">
        <v>400</v>
      </c>
      <c r="B446" s="13" t="s">
        <v>12</v>
      </c>
      <c r="C446" s="13" t="s">
        <v>10</v>
      </c>
      <c r="D446" s="14" t="s">
        <v>399</v>
      </c>
      <c r="E446" s="14"/>
      <c r="F446" s="70">
        <f>F447+F449+F451</f>
        <v>0</v>
      </c>
    </row>
    <row r="447" spans="1:10" ht="42.75" hidden="1" customHeight="1" x14ac:dyDescent="0.25">
      <c r="A447" s="46" t="s">
        <v>401</v>
      </c>
      <c r="B447" s="14" t="s">
        <v>12</v>
      </c>
      <c r="C447" s="14" t="s">
        <v>10</v>
      </c>
      <c r="D447" s="14" t="s">
        <v>344</v>
      </c>
      <c r="E447" s="14"/>
      <c r="F447" s="70">
        <f>F448</f>
        <v>0</v>
      </c>
    </row>
    <row r="448" spans="1:10" ht="28.5" hidden="1" customHeight="1" x14ac:dyDescent="0.25">
      <c r="A448" s="2" t="s">
        <v>58</v>
      </c>
      <c r="B448" s="14" t="s">
        <v>12</v>
      </c>
      <c r="C448" s="14" t="s">
        <v>10</v>
      </c>
      <c r="D448" s="14" t="s">
        <v>344</v>
      </c>
      <c r="E448" s="14" t="s">
        <v>14</v>
      </c>
      <c r="F448" s="70">
        <v>0</v>
      </c>
    </row>
    <row r="449" spans="1:12" ht="41.25" hidden="1" customHeight="1" x14ac:dyDescent="0.25">
      <c r="A449" s="2" t="s">
        <v>404</v>
      </c>
      <c r="B449" s="14" t="s">
        <v>12</v>
      </c>
      <c r="C449" s="14" t="s">
        <v>10</v>
      </c>
      <c r="D449" s="14" t="s">
        <v>402</v>
      </c>
      <c r="E449" s="14"/>
      <c r="F449" s="70">
        <f>F450</f>
        <v>0</v>
      </c>
    </row>
    <row r="450" spans="1:12" ht="28.5" hidden="1" customHeight="1" x14ac:dyDescent="0.25">
      <c r="A450" s="2" t="s">
        <v>58</v>
      </c>
      <c r="B450" s="14" t="s">
        <v>12</v>
      </c>
      <c r="C450" s="14" t="s">
        <v>10</v>
      </c>
      <c r="D450" s="14" t="s">
        <v>402</v>
      </c>
      <c r="E450" s="14" t="s">
        <v>14</v>
      </c>
      <c r="F450" s="70">
        <v>0</v>
      </c>
    </row>
    <row r="451" spans="1:12" ht="42.75" hidden="1" customHeight="1" x14ac:dyDescent="0.25">
      <c r="A451" s="2" t="s">
        <v>455</v>
      </c>
      <c r="B451" s="14" t="s">
        <v>12</v>
      </c>
      <c r="C451" s="14" t="s">
        <v>10</v>
      </c>
      <c r="D451" s="14" t="s">
        <v>407</v>
      </c>
      <c r="E451" s="14"/>
      <c r="F451" s="70">
        <f>F452</f>
        <v>0</v>
      </c>
    </row>
    <row r="452" spans="1:12" ht="28.5" hidden="1" customHeight="1" x14ac:dyDescent="0.25">
      <c r="A452" s="2" t="s">
        <v>58</v>
      </c>
      <c r="B452" s="14" t="s">
        <v>12</v>
      </c>
      <c r="C452" s="14" t="s">
        <v>10</v>
      </c>
      <c r="D452" s="14" t="s">
        <v>407</v>
      </c>
      <c r="E452" s="14" t="s">
        <v>14</v>
      </c>
      <c r="F452" s="70">
        <v>0</v>
      </c>
    </row>
    <row r="453" spans="1:12" s="61" customFormat="1" ht="26.25" customHeight="1" x14ac:dyDescent="0.25">
      <c r="A453" s="9" t="s">
        <v>42</v>
      </c>
      <c r="B453" s="13" t="s">
        <v>12</v>
      </c>
      <c r="C453" s="13" t="s">
        <v>12</v>
      </c>
      <c r="D453" s="14"/>
      <c r="E453" s="14"/>
      <c r="F453" s="24">
        <f>SUM(F454)</f>
        <v>22873395.729999997</v>
      </c>
      <c r="I453" s="62"/>
      <c r="J453" s="62"/>
      <c r="K453" s="90"/>
      <c r="L453" s="90"/>
    </row>
    <row r="454" spans="1:12" ht="36.75" customHeight="1" x14ac:dyDescent="0.25">
      <c r="A454" s="4" t="s">
        <v>256</v>
      </c>
      <c r="B454" s="14" t="s">
        <v>12</v>
      </c>
      <c r="C454" s="14" t="s">
        <v>12</v>
      </c>
      <c r="D454" s="14" t="s">
        <v>110</v>
      </c>
      <c r="E454" s="14"/>
      <c r="F454" s="17">
        <f>F455</f>
        <v>22873395.729999997</v>
      </c>
    </row>
    <row r="455" spans="1:12" ht="39.75" customHeight="1" x14ac:dyDescent="0.25">
      <c r="A455" s="4" t="s">
        <v>257</v>
      </c>
      <c r="B455" s="14" t="s">
        <v>12</v>
      </c>
      <c r="C455" s="14" t="s">
        <v>12</v>
      </c>
      <c r="D455" s="14" t="s">
        <v>111</v>
      </c>
      <c r="E455" s="14"/>
      <c r="F455" s="17">
        <f>F456</f>
        <v>22873395.729999997</v>
      </c>
    </row>
    <row r="456" spans="1:12" ht="27.75" customHeight="1" x14ac:dyDescent="0.25">
      <c r="A456" s="4" t="s">
        <v>198</v>
      </c>
      <c r="B456" s="14" t="s">
        <v>12</v>
      </c>
      <c r="C456" s="14" t="s">
        <v>12</v>
      </c>
      <c r="D456" s="14" t="s">
        <v>187</v>
      </c>
      <c r="E456" s="14"/>
      <c r="F456" s="17">
        <f>F457+F462+F464+F466</f>
        <v>22873395.729999997</v>
      </c>
    </row>
    <row r="457" spans="1:12" ht="39.75" customHeight="1" x14ac:dyDescent="0.25">
      <c r="A457" s="3" t="s">
        <v>73</v>
      </c>
      <c r="B457" s="14" t="s">
        <v>12</v>
      </c>
      <c r="C457" s="14" t="s">
        <v>12</v>
      </c>
      <c r="D457" s="14" t="s">
        <v>263</v>
      </c>
      <c r="E457" s="14"/>
      <c r="F457" s="17">
        <f>F458+F459+F461+F460</f>
        <v>20802177.759999998</v>
      </c>
    </row>
    <row r="458" spans="1:12" ht="54.75" customHeight="1" x14ac:dyDescent="0.25">
      <c r="A458" s="3" t="s">
        <v>57</v>
      </c>
      <c r="B458" s="14" t="s">
        <v>12</v>
      </c>
      <c r="C458" s="14" t="s">
        <v>12</v>
      </c>
      <c r="D458" s="14" t="s">
        <v>263</v>
      </c>
      <c r="E458" s="14" t="s">
        <v>13</v>
      </c>
      <c r="F458" s="24">
        <f>12154249.11+3575506+823541.23-9348</f>
        <v>16543948.34</v>
      </c>
      <c r="L458" s="95"/>
    </row>
    <row r="459" spans="1:12" ht="26.25" customHeight="1" x14ac:dyDescent="0.25">
      <c r="A459" s="3" t="s">
        <v>58</v>
      </c>
      <c r="B459" s="14" t="s">
        <v>12</v>
      </c>
      <c r="C459" s="14" t="s">
        <v>12</v>
      </c>
      <c r="D459" s="14" t="s">
        <v>263</v>
      </c>
      <c r="E459" s="14" t="s">
        <v>14</v>
      </c>
      <c r="F459" s="17">
        <f>583084+884414+300000+14000+282654.06+870</f>
        <v>2065022.06</v>
      </c>
    </row>
    <row r="460" spans="1:12" ht="19.5" customHeight="1" x14ac:dyDescent="0.25">
      <c r="A460" s="3" t="s">
        <v>228</v>
      </c>
      <c r="B460" s="14" t="s">
        <v>12</v>
      </c>
      <c r="C460" s="14" t="s">
        <v>12</v>
      </c>
      <c r="D460" s="14" t="s">
        <v>263</v>
      </c>
      <c r="E460" s="14" t="s">
        <v>227</v>
      </c>
      <c r="F460" s="17">
        <v>0</v>
      </c>
    </row>
    <row r="461" spans="1:12" ht="15.75" customHeight="1" x14ac:dyDescent="0.25">
      <c r="A461" s="3" t="s">
        <v>15</v>
      </c>
      <c r="B461" s="14" t="s">
        <v>12</v>
      </c>
      <c r="C461" s="14" t="s">
        <v>12</v>
      </c>
      <c r="D461" s="14" t="s">
        <v>263</v>
      </c>
      <c r="E461" s="14" t="s">
        <v>4</v>
      </c>
      <c r="F461" s="17">
        <f>2131428.86-124.2+52772.7+10000-870</f>
        <v>2193207.36</v>
      </c>
    </row>
    <row r="462" spans="1:12" ht="39.6" x14ac:dyDescent="0.25">
      <c r="A462" s="2" t="s">
        <v>86</v>
      </c>
      <c r="B462" s="14" t="s">
        <v>12</v>
      </c>
      <c r="C462" s="14" t="s">
        <v>12</v>
      </c>
      <c r="D462" s="14" t="s">
        <v>264</v>
      </c>
      <c r="E462" s="14"/>
      <c r="F462" s="17">
        <f>F463</f>
        <v>51317.97</v>
      </c>
    </row>
    <row r="463" spans="1:12" ht="54.75" customHeight="1" x14ac:dyDescent="0.25">
      <c r="A463" s="3" t="s">
        <v>57</v>
      </c>
      <c r="B463" s="14" t="s">
        <v>12</v>
      </c>
      <c r="C463" s="14" t="s">
        <v>12</v>
      </c>
      <c r="D463" s="14" t="s">
        <v>264</v>
      </c>
      <c r="E463" s="14" t="s">
        <v>13</v>
      </c>
      <c r="F463" s="17">
        <f>200000-52648.5-96033.53</f>
        <v>51317.97</v>
      </c>
      <c r="I463" s="62"/>
    </row>
    <row r="464" spans="1:12" ht="52.5" customHeight="1" x14ac:dyDescent="0.25">
      <c r="A464" s="3" t="s">
        <v>519</v>
      </c>
      <c r="B464" s="14" t="s">
        <v>12</v>
      </c>
      <c r="C464" s="14" t="s">
        <v>12</v>
      </c>
      <c r="D464" s="14" t="s">
        <v>525</v>
      </c>
      <c r="E464" s="14"/>
      <c r="F464" s="17">
        <f>F465</f>
        <v>2019900</v>
      </c>
    </row>
    <row r="465" spans="1:10" ht="51.75" customHeight="1" x14ac:dyDescent="0.25">
      <c r="A465" s="3" t="s">
        <v>57</v>
      </c>
      <c r="B465" s="14" t="s">
        <v>12</v>
      </c>
      <c r="C465" s="14" t="s">
        <v>12</v>
      </c>
      <c r="D465" s="14" t="s">
        <v>525</v>
      </c>
      <c r="E465" s="14" t="s">
        <v>13</v>
      </c>
      <c r="F465" s="17">
        <f>1010000+1009900</f>
        <v>2019900</v>
      </c>
    </row>
    <row r="466" spans="1:10" ht="54.6" hidden="1" customHeight="1" x14ac:dyDescent="0.25">
      <c r="A466" s="3" t="s">
        <v>532</v>
      </c>
      <c r="B466" s="14" t="s">
        <v>12</v>
      </c>
      <c r="C466" s="14" t="s">
        <v>12</v>
      </c>
      <c r="D466" s="14" t="s">
        <v>531</v>
      </c>
      <c r="E466" s="14"/>
      <c r="F466" s="70">
        <f>F467</f>
        <v>0</v>
      </c>
    </row>
    <row r="467" spans="1:10" ht="51.75" hidden="1" customHeight="1" x14ac:dyDescent="0.25">
      <c r="A467" s="3" t="s">
        <v>57</v>
      </c>
      <c r="B467" s="14" t="s">
        <v>12</v>
      </c>
      <c r="C467" s="14" t="s">
        <v>12</v>
      </c>
      <c r="D467" s="14" t="s">
        <v>531</v>
      </c>
      <c r="E467" s="14" t="s">
        <v>13</v>
      </c>
      <c r="F467" s="70">
        <v>0</v>
      </c>
    </row>
    <row r="468" spans="1:10" ht="22.95" customHeight="1" x14ac:dyDescent="0.25">
      <c r="A468" s="7" t="s">
        <v>543</v>
      </c>
      <c r="B468" s="40" t="s">
        <v>323</v>
      </c>
      <c r="C468" s="40" t="s">
        <v>8</v>
      </c>
      <c r="D468" s="14"/>
      <c r="E468" s="14"/>
      <c r="F468" s="17">
        <f t="shared" ref="F468:F473" si="0">F469</f>
        <v>24680</v>
      </c>
      <c r="I468" s="84"/>
      <c r="J468" s="84"/>
    </row>
    <row r="469" spans="1:10" ht="27.6" customHeight="1" x14ac:dyDescent="0.25">
      <c r="A469" s="36" t="s">
        <v>544</v>
      </c>
      <c r="B469" s="14" t="s">
        <v>323</v>
      </c>
      <c r="C469" s="14" t="s">
        <v>12</v>
      </c>
      <c r="D469" s="14"/>
      <c r="E469" s="14"/>
      <c r="F469" s="17">
        <f t="shared" si="0"/>
        <v>24680</v>
      </c>
      <c r="I469" s="84"/>
      <c r="J469" s="84"/>
    </row>
    <row r="470" spans="1:10" ht="30" customHeight="1" x14ac:dyDescent="0.25">
      <c r="A470" s="2" t="s">
        <v>243</v>
      </c>
      <c r="B470" s="14" t="s">
        <v>323</v>
      </c>
      <c r="C470" s="14" t="s">
        <v>12</v>
      </c>
      <c r="D470" s="14" t="s">
        <v>99</v>
      </c>
      <c r="E470" s="14"/>
      <c r="F470" s="17">
        <f t="shared" si="0"/>
        <v>24680</v>
      </c>
      <c r="I470" s="84"/>
      <c r="J470" s="84"/>
    </row>
    <row r="471" spans="1:10" ht="29.4" customHeight="1" x14ac:dyDescent="0.25">
      <c r="A471" s="3" t="s">
        <v>64</v>
      </c>
      <c r="B471" s="14" t="s">
        <v>323</v>
      </c>
      <c r="C471" s="14" t="s">
        <v>12</v>
      </c>
      <c r="D471" s="14" t="s">
        <v>100</v>
      </c>
      <c r="E471" s="14"/>
      <c r="F471" s="17">
        <f t="shared" si="0"/>
        <v>24680</v>
      </c>
      <c r="I471" s="84"/>
      <c r="J471" s="84"/>
    </row>
    <row r="472" spans="1:10" ht="21.6" customHeight="1" x14ac:dyDescent="0.25">
      <c r="A472" s="4" t="s">
        <v>141</v>
      </c>
      <c r="B472" s="14" t="s">
        <v>323</v>
      </c>
      <c r="C472" s="14" t="s">
        <v>12</v>
      </c>
      <c r="D472" s="14" t="s">
        <v>142</v>
      </c>
      <c r="E472" s="14"/>
      <c r="F472" s="17">
        <f t="shared" si="0"/>
        <v>24680</v>
      </c>
      <c r="I472" s="84"/>
      <c r="J472" s="84"/>
    </row>
    <row r="473" spans="1:10" ht="22.95" customHeight="1" x14ac:dyDescent="0.25">
      <c r="A473" s="36" t="s">
        <v>79</v>
      </c>
      <c r="B473" s="14" t="s">
        <v>323</v>
      </c>
      <c r="C473" s="14" t="s">
        <v>12</v>
      </c>
      <c r="D473" s="14" t="s">
        <v>143</v>
      </c>
      <c r="E473" s="14"/>
      <c r="F473" s="17">
        <f t="shared" si="0"/>
        <v>24680</v>
      </c>
      <c r="I473" s="84"/>
      <c r="J473" s="84"/>
    </row>
    <row r="474" spans="1:10" ht="27" customHeight="1" x14ac:dyDescent="0.25">
      <c r="A474" s="2" t="s">
        <v>58</v>
      </c>
      <c r="B474" s="14" t="s">
        <v>323</v>
      </c>
      <c r="C474" s="14" t="s">
        <v>12</v>
      </c>
      <c r="D474" s="14" t="s">
        <v>143</v>
      </c>
      <c r="E474" s="14" t="s">
        <v>14</v>
      </c>
      <c r="F474" s="17">
        <f>60000-20000-15320</f>
        <v>24680</v>
      </c>
      <c r="I474" s="84"/>
      <c r="J474" s="84"/>
    </row>
    <row r="475" spans="1:10" ht="15.75" customHeight="1" x14ac:dyDescent="0.25">
      <c r="A475" s="7" t="s">
        <v>80</v>
      </c>
      <c r="B475" s="27" t="s">
        <v>34</v>
      </c>
      <c r="C475" s="27" t="s">
        <v>8</v>
      </c>
      <c r="D475" s="7"/>
      <c r="E475" s="28"/>
      <c r="F475" s="85">
        <f>F476</f>
        <v>30289116.27</v>
      </c>
      <c r="I475" s="58"/>
      <c r="J475" s="58"/>
    </row>
    <row r="476" spans="1:10" ht="20.25" customHeight="1" x14ac:dyDescent="0.25">
      <c r="A476" s="8" t="s">
        <v>43</v>
      </c>
      <c r="B476" s="14" t="s">
        <v>34</v>
      </c>
      <c r="C476" s="14" t="s">
        <v>6</v>
      </c>
      <c r="D476" s="14"/>
      <c r="E476" s="14"/>
      <c r="F476" s="42">
        <f>F477</f>
        <v>30289116.27</v>
      </c>
    </row>
    <row r="477" spans="1:10" ht="26.4" x14ac:dyDescent="0.25">
      <c r="A477" s="2" t="s">
        <v>298</v>
      </c>
      <c r="B477" s="13" t="s">
        <v>34</v>
      </c>
      <c r="C477" s="13" t="s">
        <v>6</v>
      </c>
      <c r="D477" s="14" t="s">
        <v>107</v>
      </c>
      <c r="E477" s="14"/>
      <c r="F477" s="42">
        <f>F478+F505</f>
        <v>30289116.27</v>
      </c>
    </row>
    <row r="478" spans="1:10" x14ac:dyDescent="0.25">
      <c r="A478" s="2" t="s">
        <v>91</v>
      </c>
      <c r="B478" s="13" t="s">
        <v>34</v>
      </c>
      <c r="C478" s="13" t="s">
        <v>6</v>
      </c>
      <c r="D478" s="14" t="s">
        <v>108</v>
      </c>
      <c r="E478" s="14"/>
      <c r="F478" s="17">
        <f>F479+F482+F491+F498</f>
        <v>9185098.370000001</v>
      </c>
    </row>
    <row r="479" spans="1:10" ht="21.75" customHeight="1" x14ac:dyDescent="0.25">
      <c r="A479" s="2" t="s">
        <v>200</v>
      </c>
      <c r="B479" s="13" t="s">
        <v>34</v>
      </c>
      <c r="C479" s="13" t="s">
        <v>6</v>
      </c>
      <c r="D479" s="14" t="s">
        <v>201</v>
      </c>
      <c r="E479" s="14"/>
      <c r="F479" s="17">
        <f>F480</f>
        <v>1928300</v>
      </c>
    </row>
    <row r="480" spans="1:10" ht="40.5" customHeight="1" x14ac:dyDescent="0.25">
      <c r="A480" s="3" t="s">
        <v>73</v>
      </c>
      <c r="B480" s="13" t="s">
        <v>34</v>
      </c>
      <c r="C480" s="13" t="s">
        <v>6</v>
      </c>
      <c r="D480" s="14" t="s">
        <v>202</v>
      </c>
      <c r="E480" s="14"/>
      <c r="F480" s="17">
        <f>F481</f>
        <v>1928300</v>
      </c>
      <c r="J480" s="58"/>
    </row>
    <row r="481" spans="1:11" ht="31.5" customHeight="1" x14ac:dyDescent="0.25">
      <c r="A481" s="2" t="s">
        <v>60</v>
      </c>
      <c r="B481" s="13" t="s">
        <v>34</v>
      </c>
      <c r="C481" s="13" t="s">
        <v>6</v>
      </c>
      <c r="D481" s="14" t="s">
        <v>202</v>
      </c>
      <c r="E481" s="10" t="s">
        <v>1</v>
      </c>
      <c r="F481" s="17">
        <v>1928300</v>
      </c>
      <c r="G481" s="38">
        <v>-535901</v>
      </c>
    </row>
    <row r="482" spans="1:11" ht="26.4" x14ac:dyDescent="0.25">
      <c r="A482" s="2" t="s">
        <v>204</v>
      </c>
      <c r="B482" s="10" t="s">
        <v>34</v>
      </c>
      <c r="C482" s="10" t="s">
        <v>6</v>
      </c>
      <c r="D482" s="14" t="s">
        <v>205</v>
      </c>
      <c r="E482" s="14"/>
      <c r="F482" s="24">
        <f>F485+F487+F489+F483</f>
        <v>241556.37</v>
      </c>
    </row>
    <row r="483" spans="1:11" ht="47.4" hidden="1" customHeight="1" x14ac:dyDescent="0.25">
      <c r="A483" s="2" t="s">
        <v>73</v>
      </c>
      <c r="B483" s="10" t="s">
        <v>34</v>
      </c>
      <c r="C483" s="10" t="s">
        <v>6</v>
      </c>
      <c r="D483" s="14" t="s">
        <v>225</v>
      </c>
      <c r="E483" s="14"/>
      <c r="F483" s="24">
        <f>F484</f>
        <v>0</v>
      </c>
    </row>
    <row r="484" spans="1:11" ht="28.5" hidden="1" customHeight="1" x14ac:dyDescent="0.25">
      <c r="A484" s="2" t="s">
        <v>60</v>
      </c>
      <c r="B484" s="10" t="s">
        <v>34</v>
      </c>
      <c r="C484" s="10" t="s">
        <v>6</v>
      </c>
      <c r="D484" s="14" t="s">
        <v>225</v>
      </c>
      <c r="E484" s="14" t="s">
        <v>1</v>
      </c>
      <c r="F484" s="24">
        <f>100000-100000</f>
        <v>0</v>
      </c>
    </row>
    <row r="485" spans="1:11" ht="39.6" hidden="1" x14ac:dyDescent="0.25">
      <c r="A485" s="2" t="s">
        <v>86</v>
      </c>
      <c r="B485" s="10" t="s">
        <v>34</v>
      </c>
      <c r="C485" s="10" t="s">
        <v>6</v>
      </c>
      <c r="D485" s="14" t="s">
        <v>315</v>
      </c>
      <c r="E485" s="14"/>
      <c r="F485" s="24">
        <f>F486</f>
        <v>0</v>
      </c>
    </row>
    <row r="486" spans="1:11" ht="33" hidden="1" customHeight="1" x14ac:dyDescent="0.25">
      <c r="A486" s="2" t="s">
        <v>60</v>
      </c>
      <c r="B486" s="10" t="s">
        <v>34</v>
      </c>
      <c r="C486" s="10" t="s">
        <v>6</v>
      </c>
      <c r="D486" s="14" t="s">
        <v>315</v>
      </c>
      <c r="E486" s="14" t="s">
        <v>1</v>
      </c>
      <c r="F486" s="24">
        <f>50000-50000</f>
        <v>0</v>
      </c>
    </row>
    <row r="487" spans="1:11" x14ac:dyDescent="0.25">
      <c r="A487" s="2" t="s">
        <v>516</v>
      </c>
      <c r="B487" s="13" t="s">
        <v>34</v>
      </c>
      <c r="C487" s="13" t="s">
        <v>6</v>
      </c>
      <c r="D487" s="14" t="s">
        <v>316</v>
      </c>
      <c r="E487" s="10"/>
      <c r="F487" s="17">
        <f>F488</f>
        <v>229478.55</v>
      </c>
    </row>
    <row r="488" spans="1:11" ht="26.4" x14ac:dyDescent="0.25">
      <c r="A488" s="2" t="s">
        <v>60</v>
      </c>
      <c r="B488" s="13" t="s">
        <v>34</v>
      </c>
      <c r="C488" s="13" t="s">
        <v>6</v>
      </c>
      <c r="D488" s="14" t="s">
        <v>316</v>
      </c>
      <c r="E488" s="10" t="s">
        <v>1</v>
      </c>
      <c r="F488" s="17">
        <v>229478.55</v>
      </c>
    </row>
    <row r="489" spans="1:11" ht="31.2" customHeight="1" x14ac:dyDescent="0.25">
      <c r="A489" s="2" t="s">
        <v>517</v>
      </c>
      <c r="B489" s="13" t="s">
        <v>34</v>
      </c>
      <c r="C489" s="13" t="s">
        <v>6</v>
      </c>
      <c r="D489" s="14" t="s">
        <v>316</v>
      </c>
      <c r="E489" s="10"/>
      <c r="F489" s="17">
        <f>F490</f>
        <v>12077.82</v>
      </c>
    </row>
    <row r="490" spans="1:11" ht="26.4" x14ac:dyDescent="0.25">
      <c r="A490" s="2" t="s">
        <v>60</v>
      </c>
      <c r="B490" s="13" t="s">
        <v>34</v>
      </c>
      <c r="C490" s="13" t="s">
        <v>6</v>
      </c>
      <c r="D490" s="14" t="s">
        <v>316</v>
      </c>
      <c r="E490" s="10" t="s">
        <v>1</v>
      </c>
      <c r="F490" s="17">
        <v>12077.82</v>
      </c>
    </row>
    <row r="491" spans="1:11" ht="27.75" customHeight="1" x14ac:dyDescent="0.25">
      <c r="A491" s="2" t="s">
        <v>346</v>
      </c>
      <c r="B491" s="10" t="s">
        <v>34</v>
      </c>
      <c r="C491" s="10" t="s">
        <v>6</v>
      </c>
      <c r="D491" s="25" t="s">
        <v>206</v>
      </c>
      <c r="E491" s="10"/>
      <c r="F491" s="24">
        <f>F492+F494+F496</f>
        <v>6890802</v>
      </c>
    </row>
    <row r="492" spans="1:11" ht="40.5" customHeight="1" x14ac:dyDescent="0.25">
      <c r="A492" s="2" t="s">
        <v>251</v>
      </c>
      <c r="B492" s="10" t="s">
        <v>34</v>
      </c>
      <c r="C492" s="10" t="s">
        <v>6</v>
      </c>
      <c r="D492" s="14" t="s">
        <v>249</v>
      </c>
      <c r="E492" s="14"/>
      <c r="F492" s="24">
        <f t="shared" ref="F492" si="1">F493</f>
        <v>6546262</v>
      </c>
    </row>
    <row r="493" spans="1:11" ht="30.75" customHeight="1" x14ac:dyDescent="0.25">
      <c r="A493" s="2" t="s">
        <v>60</v>
      </c>
      <c r="B493" s="10" t="s">
        <v>34</v>
      </c>
      <c r="C493" s="10" t="s">
        <v>6</v>
      </c>
      <c r="D493" s="14" t="s">
        <v>249</v>
      </c>
      <c r="E493" s="10" t="s">
        <v>1</v>
      </c>
      <c r="F493" s="24">
        <f>7234917-460000-179776-48879</f>
        <v>6546262</v>
      </c>
      <c r="J493" s="58"/>
      <c r="K493" s="91"/>
    </row>
    <row r="494" spans="1:11" ht="52.8" x14ac:dyDescent="0.25">
      <c r="A494" s="2" t="s">
        <v>252</v>
      </c>
      <c r="B494" s="10" t="s">
        <v>34</v>
      </c>
      <c r="C494" s="10" t="s">
        <v>6</v>
      </c>
      <c r="D494" s="14" t="s">
        <v>250</v>
      </c>
      <c r="E494" s="10"/>
      <c r="F494" s="24">
        <f>F495</f>
        <v>344540</v>
      </c>
      <c r="J494" s="58"/>
      <c r="K494" s="91"/>
    </row>
    <row r="495" spans="1:11" ht="27" customHeight="1" x14ac:dyDescent="0.25">
      <c r="A495" s="2" t="s">
        <v>60</v>
      </c>
      <c r="B495" s="10" t="s">
        <v>34</v>
      </c>
      <c r="C495" s="10" t="s">
        <v>6</v>
      </c>
      <c r="D495" s="14" t="s">
        <v>250</v>
      </c>
      <c r="E495" s="10" t="s">
        <v>1</v>
      </c>
      <c r="F495" s="24">
        <f>380785-24210-9462-2573</f>
        <v>344540</v>
      </c>
      <c r="K495" s="91"/>
    </row>
    <row r="496" spans="1:11" ht="67.5" hidden="1" customHeight="1" x14ac:dyDescent="0.25">
      <c r="A496" s="2" t="s">
        <v>378</v>
      </c>
      <c r="B496" s="14" t="s">
        <v>34</v>
      </c>
      <c r="C496" s="14" t="s">
        <v>6</v>
      </c>
      <c r="D496" s="14" t="s">
        <v>347</v>
      </c>
      <c r="E496" s="14"/>
      <c r="F496" s="24">
        <f t="shared" ref="F496" si="2">SUM(F497)</f>
        <v>0</v>
      </c>
    </row>
    <row r="497" spans="1:10" ht="28.5" hidden="1" customHeight="1" x14ac:dyDescent="0.25">
      <c r="A497" s="2" t="s">
        <v>60</v>
      </c>
      <c r="B497" s="14" t="s">
        <v>34</v>
      </c>
      <c r="C497" s="14" t="s">
        <v>6</v>
      </c>
      <c r="D497" s="14" t="s">
        <v>347</v>
      </c>
      <c r="E497" s="10" t="s">
        <v>1</v>
      </c>
      <c r="F497" s="24">
        <f>1026323-1026323</f>
        <v>0</v>
      </c>
    </row>
    <row r="498" spans="1:10" ht="26.4" x14ac:dyDescent="0.25">
      <c r="A498" s="2" t="s">
        <v>207</v>
      </c>
      <c r="B498" s="10" t="s">
        <v>34</v>
      </c>
      <c r="C498" s="10" t="s">
        <v>6</v>
      </c>
      <c r="D498" s="14" t="s">
        <v>224</v>
      </c>
      <c r="E498" s="10"/>
      <c r="F498" s="24">
        <f>F499+F503+F501</f>
        <v>124440</v>
      </c>
    </row>
    <row r="499" spans="1:10" ht="28.95" customHeight="1" x14ac:dyDescent="0.25">
      <c r="A499" s="2" t="s">
        <v>474</v>
      </c>
      <c r="B499" s="10" t="s">
        <v>34</v>
      </c>
      <c r="C499" s="10" t="s">
        <v>6</v>
      </c>
      <c r="D499" s="14" t="s">
        <v>473</v>
      </c>
      <c r="E499" s="14"/>
      <c r="F499" s="24">
        <f t="shared" ref="F499" si="3">F500</f>
        <v>124440</v>
      </c>
    </row>
    <row r="500" spans="1:10" ht="26.4" x14ac:dyDescent="0.25">
      <c r="A500" s="2" t="s">
        <v>58</v>
      </c>
      <c r="B500" s="10" t="s">
        <v>34</v>
      </c>
      <c r="C500" s="10" t="s">
        <v>6</v>
      </c>
      <c r="D500" s="14" t="s">
        <v>473</v>
      </c>
      <c r="E500" s="14" t="s">
        <v>14</v>
      </c>
      <c r="F500" s="24">
        <f>100000+24440</f>
        <v>124440</v>
      </c>
    </row>
    <row r="501" spans="1:10" hidden="1" x14ac:dyDescent="0.25">
      <c r="A501" s="2" t="s">
        <v>505</v>
      </c>
      <c r="B501" s="10" t="s">
        <v>34</v>
      </c>
      <c r="C501" s="10" t="s">
        <v>6</v>
      </c>
      <c r="D501" s="14" t="s">
        <v>530</v>
      </c>
      <c r="E501" s="14"/>
      <c r="F501" s="24">
        <f>F502</f>
        <v>0</v>
      </c>
      <c r="I501" s="79"/>
      <c r="J501" s="79"/>
    </row>
    <row r="502" spans="1:10" ht="26.4" hidden="1" x14ac:dyDescent="0.25">
      <c r="A502" s="2" t="s">
        <v>58</v>
      </c>
      <c r="B502" s="10" t="s">
        <v>34</v>
      </c>
      <c r="C502" s="10" t="s">
        <v>6</v>
      </c>
      <c r="D502" s="14" t="s">
        <v>530</v>
      </c>
      <c r="E502" s="14" t="s">
        <v>14</v>
      </c>
      <c r="F502" s="24">
        <v>0</v>
      </c>
      <c r="I502" s="79"/>
      <c r="J502" s="79"/>
    </row>
    <row r="503" spans="1:10" ht="52.8" hidden="1" x14ac:dyDescent="0.25">
      <c r="A503" s="2" t="s">
        <v>491</v>
      </c>
      <c r="B503" s="10" t="s">
        <v>34</v>
      </c>
      <c r="C503" s="10" t="s">
        <v>6</v>
      </c>
      <c r="D503" s="14" t="s">
        <v>498</v>
      </c>
      <c r="E503" s="14"/>
      <c r="F503" s="24">
        <f>F504</f>
        <v>0</v>
      </c>
    </row>
    <row r="504" spans="1:10" ht="26.4" hidden="1" x14ac:dyDescent="0.25">
      <c r="A504" s="2" t="s">
        <v>58</v>
      </c>
      <c r="B504" s="10" t="s">
        <v>34</v>
      </c>
      <c r="C504" s="10" t="s">
        <v>6</v>
      </c>
      <c r="D504" s="14" t="s">
        <v>498</v>
      </c>
      <c r="E504" s="14" t="s">
        <v>14</v>
      </c>
      <c r="F504" s="24">
        <v>0</v>
      </c>
    </row>
    <row r="505" spans="1:10" x14ac:dyDescent="0.25">
      <c r="A505" s="2" t="s">
        <v>90</v>
      </c>
      <c r="B505" s="5" t="s">
        <v>34</v>
      </c>
      <c r="C505" s="5" t="s">
        <v>6</v>
      </c>
      <c r="D505" s="16" t="s">
        <v>109</v>
      </c>
      <c r="E505" s="16"/>
      <c r="F505" s="17">
        <f>F506+F509+F526</f>
        <v>21104017.899999999</v>
      </c>
    </row>
    <row r="506" spans="1:10" ht="30" customHeight="1" x14ac:dyDescent="0.25">
      <c r="A506" s="2" t="s">
        <v>208</v>
      </c>
      <c r="B506" s="13" t="s">
        <v>34</v>
      </c>
      <c r="C506" s="13" t="s">
        <v>6</v>
      </c>
      <c r="D506" s="14" t="s">
        <v>210</v>
      </c>
      <c r="E506" s="14"/>
      <c r="F506" s="24">
        <f>F507</f>
        <v>3380571</v>
      </c>
    </row>
    <row r="507" spans="1:10" ht="39.6" x14ac:dyDescent="0.25">
      <c r="A507" s="2" t="s">
        <v>73</v>
      </c>
      <c r="B507" s="13" t="s">
        <v>34</v>
      </c>
      <c r="C507" s="13" t="s">
        <v>6</v>
      </c>
      <c r="D507" s="14" t="s">
        <v>209</v>
      </c>
      <c r="E507" s="14"/>
      <c r="F507" s="24">
        <f t="shared" ref="F507" si="4">F508</f>
        <v>3380571</v>
      </c>
    </row>
    <row r="508" spans="1:10" ht="30" customHeight="1" x14ac:dyDescent="0.25">
      <c r="A508" s="2" t="s">
        <v>60</v>
      </c>
      <c r="B508" s="13" t="s">
        <v>34</v>
      </c>
      <c r="C508" s="13" t="s">
        <v>6</v>
      </c>
      <c r="D508" s="14" t="s">
        <v>209</v>
      </c>
      <c r="E508" s="10" t="s">
        <v>1</v>
      </c>
      <c r="F508" s="24">
        <v>3380571</v>
      </c>
      <c r="G508" s="38">
        <v>-1944517</v>
      </c>
    </row>
    <row r="509" spans="1:10" ht="28.5" customHeight="1" x14ac:dyDescent="0.25">
      <c r="A509" s="2" t="s">
        <v>204</v>
      </c>
      <c r="B509" s="10" t="s">
        <v>34</v>
      </c>
      <c r="C509" s="10" t="s">
        <v>6</v>
      </c>
      <c r="D509" s="14" t="s">
        <v>211</v>
      </c>
      <c r="E509" s="14"/>
      <c r="F509" s="24">
        <f>F516+F518+F520+F510+F522+F524+F512+F514</f>
        <v>419570.9</v>
      </c>
    </row>
    <row r="510" spans="1:10" ht="54" customHeight="1" x14ac:dyDescent="0.25">
      <c r="A510" s="2" t="s">
        <v>73</v>
      </c>
      <c r="B510" s="10" t="s">
        <v>34</v>
      </c>
      <c r="C510" s="10" t="s">
        <v>6</v>
      </c>
      <c r="D510" s="14" t="s">
        <v>345</v>
      </c>
      <c r="E510" s="14"/>
      <c r="F510" s="24">
        <f>F511</f>
        <v>33000.000000000007</v>
      </c>
    </row>
    <row r="511" spans="1:10" ht="28.5" customHeight="1" x14ac:dyDescent="0.25">
      <c r="A511" s="2" t="s">
        <v>60</v>
      </c>
      <c r="B511" s="10" t="s">
        <v>34</v>
      </c>
      <c r="C511" s="10" t="s">
        <v>6</v>
      </c>
      <c r="D511" s="14" t="s">
        <v>345</v>
      </c>
      <c r="E511" s="14" t="s">
        <v>1</v>
      </c>
      <c r="F511" s="24">
        <f>78399.1-45399.1</f>
        <v>33000.000000000007</v>
      </c>
    </row>
    <row r="512" spans="1:10" ht="55.95" customHeight="1" x14ac:dyDescent="0.25">
      <c r="A512" s="2" t="s">
        <v>549</v>
      </c>
      <c r="B512" s="10" t="s">
        <v>34</v>
      </c>
      <c r="C512" s="10" t="s">
        <v>6</v>
      </c>
      <c r="D512" s="14" t="s">
        <v>550</v>
      </c>
      <c r="E512" s="14"/>
      <c r="F512" s="24">
        <f>F513</f>
        <v>285000</v>
      </c>
      <c r="I512" s="86"/>
      <c r="J512" s="86"/>
    </row>
    <row r="513" spans="1:11" ht="28.5" customHeight="1" x14ac:dyDescent="0.25">
      <c r="A513" s="2" t="s">
        <v>60</v>
      </c>
      <c r="B513" s="10" t="s">
        <v>34</v>
      </c>
      <c r="C513" s="10" t="s">
        <v>6</v>
      </c>
      <c r="D513" s="14" t="s">
        <v>550</v>
      </c>
      <c r="E513" s="14" t="s">
        <v>1</v>
      </c>
      <c r="F513" s="24">
        <v>285000</v>
      </c>
      <c r="I513" s="86"/>
      <c r="J513" s="86"/>
    </row>
    <row r="514" spans="1:11" ht="55.95" customHeight="1" x14ac:dyDescent="0.25">
      <c r="A514" s="2" t="s">
        <v>551</v>
      </c>
      <c r="B514" s="10" t="s">
        <v>34</v>
      </c>
      <c r="C514" s="10" t="s">
        <v>6</v>
      </c>
      <c r="D514" s="14" t="s">
        <v>552</v>
      </c>
      <c r="E514" s="14"/>
      <c r="F514" s="24">
        <f>F515</f>
        <v>15000</v>
      </c>
      <c r="I514" s="86"/>
      <c r="J514" s="86"/>
    </row>
    <row r="515" spans="1:11" ht="28.5" customHeight="1" x14ac:dyDescent="0.25">
      <c r="A515" s="2" t="s">
        <v>60</v>
      </c>
      <c r="B515" s="10" t="s">
        <v>34</v>
      </c>
      <c r="C515" s="10" t="s">
        <v>6</v>
      </c>
      <c r="D515" s="14" t="s">
        <v>550</v>
      </c>
      <c r="E515" s="14" t="s">
        <v>1</v>
      </c>
      <c r="F515" s="24">
        <v>15000</v>
      </c>
      <c r="I515" s="86"/>
      <c r="J515" s="86"/>
    </row>
    <row r="516" spans="1:11" ht="52.5" customHeight="1" x14ac:dyDescent="0.25">
      <c r="A516" s="2" t="s">
        <v>86</v>
      </c>
      <c r="B516" s="10" t="s">
        <v>34</v>
      </c>
      <c r="C516" s="10" t="s">
        <v>6</v>
      </c>
      <c r="D516" s="14" t="s">
        <v>317</v>
      </c>
      <c r="E516" s="14"/>
      <c r="F516" s="24">
        <f>F517</f>
        <v>86570.9</v>
      </c>
    </row>
    <row r="517" spans="1:11" ht="28.5" customHeight="1" x14ac:dyDescent="0.25">
      <c r="A517" s="2" t="s">
        <v>60</v>
      </c>
      <c r="B517" s="10" t="s">
        <v>34</v>
      </c>
      <c r="C517" s="10" t="s">
        <v>6</v>
      </c>
      <c r="D517" s="14" t="s">
        <v>317</v>
      </c>
      <c r="E517" s="14" t="s">
        <v>1</v>
      </c>
      <c r="F517" s="24">
        <f>80000+6600.9-30+30-30</f>
        <v>86570.9</v>
      </c>
    </row>
    <row r="518" spans="1:11" ht="42.75" hidden="1" customHeight="1" x14ac:dyDescent="0.25">
      <c r="A518" s="2" t="s">
        <v>449</v>
      </c>
      <c r="B518" s="10" t="s">
        <v>34</v>
      </c>
      <c r="C518" s="10" t="s">
        <v>6</v>
      </c>
      <c r="D518" s="14" t="s">
        <v>380</v>
      </c>
      <c r="E518" s="14"/>
      <c r="F518" s="69">
        <f>F519</f>
        <v>0</v>
      </c>
    </row>
    <row r="519" spans="1:11" ht="28.5" hidden="1" customHeight="1" x14ac:dyDescent="0.25">
      <c r="A519" s="2" t="s">
        <v>60</v>
      </c>
      <c r="B519" s="10" t="s">
        <v>34</v>
      </c>
      <c r="C519" s="10" t="s">
        <v>6</v>
      </c>
      <c r="D519" s="14" t="s">
        <v>380</v>
      </c>
      <c r="E519" s="14" t="s">
        <v>1</v>
      </c>
      <c r="F519" s="69">
        <v>0</v>
      </c>
    </row>
    <row r="520" spans="1:11" ht="54.75" hidden="1" customHeight="1" x14ac:dyDescent="0.25">
      <c r="A520" s="2" t="s">
        <v>450</v>
      </c>
      <c r="B520" s="10" t="s">
        <v>34</v>
      </c>
      <c r="C520" s="10" t="s">
        <v>6</v>
      </c>
      <c r="D520" s="14" t="s">
        <v>253</v>
      </c>
      <c r="E520" s="14"/>
      <c r="F520" s="69">
        <f>F521</f>
        <v>0</v>
      </c>
    </row>
    <row r="521" spans="1:11" ht="28.5" hidden="1" customHeight="1" x14ac:dyDescent="0.25">
      <c r="A521" s="2" t="s">
        <v>60</v>
      </c>
      <c r="B521" s="10" t="s">
        <v>34</v>
      </c>
      <c r="C521" s="10" t="s">
        <v>6</v>
      </c>
      <c r="D521" s="14" t="s">
        <v>253</v>
      </c>
      <c r="E521" s="14" t="s">
        <v>1</v>
      </c>
      <c r="F521" s="69">
        <v>0</v>
      </c>
    </row>
    <row r="522" spans="1:11" ht="41.4" hidden="1" customHeight="1" x14ac:dyDescent="0.25">
      <c r="A522" s="2" t="s">
        <v>477</v>
      </c>
      <c r="B522" s="10" t="s">
        <v>34</v>
      </c>
      <c r="C522" s="10" t="s">
        <v>6</v>
      </c>
      <c r="D522" s="14" t="s">
        <v>478</v>
      </c>
      <c r="E522" s="14"/>
      <c r="F522" s="69">
        <f>F523</f>
        <v>0</v>
      </c>
    </row>
    <row r="523" spans="1:11" ht="28.5" hidden="1" customHeight="1" x14ac:dyDescent="0.25">
      <c r="A523" s="2" t="s">
        <v>60</v>
      </c>
      <c r="B523" s="10" t="s">
        <v>34</v>
      </c>
      <c r="C523" s="10" t="s">
        <v>6</v>
      </c>
      <c r="D523" s="14" t="s">
        <v>478</v>
      </c>
      <c r="E523" s="14" t="s">
        <v>1</v>
      </c>
      <c r="F523" s="69">
        <v>0</v>
      </c>
    </row>
    <row r="524" spans="1:11" ht="40.950000000000003" hidden="1" customHeight="1" x14ac:dyDescent="0.25">
      <c r="A524" s="2" t="s">
        <v>464</v>
      </c>
      <c r="B524" s="10" t="s">
        <v>34</v>
      </c>
      <c r="C524" s="10" t="s">
        <v>6</v>
      </c>
      <c r="D524" s="14" t="s">
        <v>478</v>
      </c>
      <c r="E524" s="14"/>
      <c r="F524" s="69">
        <f>F525</f>
        <v>0</v>
      </c>
    </row>
    <row r="525" spans="1:11" ht="28.5" hidden="1" customHeight="1" x14ac:dyDescent="0.25">
      <c r="A525" s="2" t="s">
        <v>60</v>
      </c>
      <c r="B525" s="10" t="s">
        <v>34</v>
      </c>
      <c r="C525" s="10" t="s">
        <v>6</v>
      </c>
      <c r="D525" s="14" t="s">
        <v>478</v>
      </c>
      <c r="E525" s="14" t="s">
        <v>1</v>
      </c>
      <c r="F525" s="69">
        <v>0</v>
      </c>
    </row>
    <row r="526" spans="1:11" ht="37.5" customHeight="1" x14ac:dyDescent="0.25">
      <c r="A526" s="2" t="s">
        <v>203</v>
      </c>
      <c r="B526" s="13" t="s">
        <v>34</v>
      </c>
      <c r="C526" s="13" t="s">
        <v>6</v>
      </c>
      <c r="D526" s="14" t="s">
        <v>212</v>
      </c>
      <c r="E526" s="10"/>
      <c r="F526" s="24">
        <f>F527+F529+F531</f>
        <v>17303876</v>
      </c>
    </row>
    <row r="527" spans="1:11" ht="45" customHeight="1" x14ac:dyDescent="0.25">
      <c r="A527" s="2" t="s">
        <v>251</v>
      </c>
      <c r="B527" s="13" t="s">
        <v>34</v>
      </c>
      <c r="C527" s="13" t="s">
        <v>6</v>
      </c>
      <c r="D527" s="14" t="s">
        <v>254</v>
      </c>
      <c r="E527" s="14"/>
      <c r="F527" s="24">
        <f t="shared" ref="F527" si="5">F528</f>
        <v>16438682</v>
      </c>
    </row>
    <row r="528" spans="1:11" ht="26.4" x14ac:dyDescent="0.25">
      <c r="A528" s="2" t="s">
        <v>60</v>
      </c>
      <c r="B528" s="13" t="s">
        <v>34</v>
      </c>
      <c r="C528" s="13" t="s">
        <v>6</v>
      </c>
      <c r="D528" s="14" t="s">
        <v>254</v>
      </c>
      <c r="E528" s="10" t="s">
        <v>1</v>
      </c>
      <c r="F528" s="24">
        <f>15940027+460000+179776-141121</f>
        <v>16438682</v>
      </c>
      <c r="K528" s="91"/>
    </row>
    <row r="529" spans="1:11" ht="52.8" x14ac:dyDescent="0.25">
      <c r="A529" s="2" t="s">
        <v>252</v>
      </c>
      <c r="B529" s="13" t="s">
        <v>34</v>
      </c>
      <c r="C529" s="13" t="s">
        <v>6</v>
      </c>
      <c r="D529" s="14" t="s">
        <v>255</v>
      </c>
      <c r="E529" s="10"/>
      <c r="F529" s="24">
        <f>F530</f>
        <v>865194</v>
      </c>
    </row>
    <row r="530" spans="1:11" ht="26.4" x14ac:dyDescent="0.25">
      <c r="A530" s="2" t="s">
        <v>60</v>
      </c>
      <c r="B530" s="13" t="s">
        <v>34</v>
      </c>
      <c r="C530" s="13" t="s">
        <v>6</v>
      </c>
      <c r="D530" s="14" t="s">
        <v>255</v>
      </c>
      <c r="E530" s="10" t="s">
        <v>1</v>
      </c>
      <c r="F530" s="24">
        <f>838949+24210+9462-7427</f>
        <v>865194</v>
      </c>
      <c r="K530" s="91"/>
    </row>
    <row r="531" spans="1:11" ht="66" hidden="1" x14ac:dyDescent="0.25">
      <c r="A531" s="2" t="s">
        <v>378</v>
      </c>
      <c r="B531" s="13" t="s">
        <v>34</v>
      </c>
      <c r="C531" s="13" t="s">
        <v>6</v>
      </c>
      <c r="D531" s="14" t="s">
        <v>348</v>
      </c>
      <c r="E531" s="14"/>
      <c r="F531" s="24">
        <f t="shared" ref="F531" si="6">F532</f>
        <v>0</v>
      </c>
    </row>
    <row r="532" spans="1:11" ht="26.4" hidden="1" x14ac:dyDescent="0.25">
      <c r="A532" s="2" t="s">
        <v>60</v>
      </c>
      <c r="B532" s="13" t="s">
        <v>34</v>
      </c>
      <c r="C532" s="13" t="s">
        <v>6</v>
      </c>
      <c r="D532" s="14" t="s">
        <v>348</v>
      </c>
      <c r="E532" s="10" t="s">
        <v>1</v>
      </c>
      <c r="F532" s="24">
        <f>2579160-2051717-527443</f>
        <v>0</v>
      </c>
    </row>
    <row r="533" spans="1:11" x14ac:dyDescent="0.25">
      <c r="A533" s="55" t="s">
        <v>241</v>
      </c>
      <c r="B533" s="13" t="s">
        <v>9</v>
      </c>
      <c r="C533" s="13" t="s">
        <v>8</v>
      </c>
      <c r="D533" s="14"/>
      <c r="E533" s="10"/>
      <c r="F533" s="24">
        <f>F534+F540</f>
        <v>23037.21</v>
      </c>
    </row>
    <row r="534" spans="1:11" x14ac:dyDescent="0.25">
      <c r="A534" s="57" t="s">
        <v>239</v>
      </c>
      <c r="B534" s="13" t="s">
        <v>9</v>
      </c>
      <c r="C534" s="13" t="s">
        <v>6</v>
      </c>
      <c r="D534" s="14"/>
      <c r="E534" s="10"/>
      <c r="F534" s="24">
        <f t="shared" ref="F534:F538" si="7">F535</f>
        <v>23037.21</v>
      </c>
      <c r="J534" s="38"/>
    </row>
    <row r="535" spans="1:11" ht="26.4" x14ac:dyDescent="0.25">
      <c r="A535" s="2" t="s">
        <v>240</v>
      </c>
      <c r="B535" s="13" t="s">
        <v>9</v>
      </c>
      <c r="C535" s="13" t="s">
        <v>6</v>
      </c>
      <c r="D535" s="14" t="s">
        <v>99</v>
      </c>
      <c r="E535" s="10"/>
      <c r="F535" s="24">
        <f t="shared" si="7"/>
        <v>23037.21</v>
      </c>
      <c r="J535" s="38"/>
    </row>
    <row r="536" spans="1:11" ht="26.4" x14ac:dyDescent="0.25">
      <c r="A536" s="3" t="s">
        <v>64</v>
      </c>
      <c r="B536" s="13" t="s">
        <v>9</v>
      </c>
      <c r="C536" s="13" t="s">
        <v>6</v>
      </c>
      <c r="D536" s="14" t="s">
        <v>100</v>
      </c>
      <c r="E536" s="10"/>
      <c r="F536" s="24">
        <f t="shared" si="7"/>
        <v>23037.21</v>
      </c>
      <c r="J536" s="38"/>
    </row>
    <row r="537" spans="1:11" ht="21" customHeight="1" x14ac:dyDescent="0.25">
      <c r="A537" s="2" t="s">
        <v>236</v>
      </c>
      <c r="B537" s="13" t="s">
        <v>9</v>
      </c>
      <c r="C537" s="13" t="s">
        <v>6</v>
      </c>
      <c r="D537" s="14" t="s">
        <v>151</v>
      </c>
      <c r="E537" s="14"/>
      <c r="F537" s="24">
        <f t="shared" si="7"/>
        <v>23037.21</v>
      </c>
      <c r="J537" s="38"/>
    </row>
    <row r="538" spans="1:11" x14ac:dyDescent="0.25">
      <c r="A538" s="2" t="s">
        <v>242</v>
      </c>
      <c r="B538" s="13" t="s">
        <v>9</v>
      </c>
      <c r="C538" s="13" t="s">
        <v>6</v>
      </c>
      <c r="D538" s="14" t="s">
        <v>237</v>
      </c>
      <c r="E538" s="14"/>
      <c r="F538" s="24">
        <f t="shared" si="7"/>
        <v>23037.21</v>
      </c>
      <c r="J538" s="38"/>
    </row>
    <row r="539" spans="1:11" ht="17.25" customHeight="1" x14ac:dyDescent="0.25">
      <c r="A539" s="2" t="s">
        <v>238</v>
      </c>
      <c r="B539" s="13" t="s">
        <v>9</v>
      </c>
      <c r="C539" s="13" t="s">
        <v>6</v>
      </c>
      <c r="D539" s="14" t="s">
        <v>237</v>
      </c>
      <c r="E539" s="14" t="s">
        <v>227</v>
      </c>
      <c r="F539" s="24">
        <f>51007.32-27970.11</f>
        <v>23037.21</v>
      </c>
      <c r="J539" s="38"/>
    </row>
    <row r="540" spans="1:11" ht="18" hidden="1" customHeight="1" x14ac:dyDescent="0.25">
      <c r="A540" s="2" t="s">
        <v>392</v>
      </c>
      <c r="B540" s="13" t="s">
        <v>9</v>
      </c>
      <c r="C540" s="13" t="s">
        <v>10</v>
      </c>
      <c r="D540" s="14"/>
      <c r="E540" s="14"/>
      <c r="F540" s="69">
        <f>F541</f>
        <v>0</v>
      </c>
      <c r="J540" s="38"/>
    </row>
    <row r="541" spans="1:11" ht="39.6" hidden="1" x14ac:dyDescent="0.25">
      <c r="A541" s="3" t="s">
        <v>299</v>
      </c>
      <c r="B541" s="13" t="s">
        <v>9</v>
      </c>
      <c r="C541" s="13" t="s">
        <v>10</v>
      </c>
      <c r="D541" s="14" t="s">
        <v>103</v>
      </c>
      <c r="E541" s="14"/>
      <c r="F541" s="69">
        <f>F542</f>
        <v>0</v>
      </c>
      <c r="J541" s="38"/>
    </row>
    <row r="542" spans="1:11" ht="31.5" hidden="1" customHeight="1" x14ac:dyDescent="0.25">
      <c r="A542" s="3" t="s">
        <v>168</v>
      </c>
      <c r="B542" s="13" t="s">
        <v>9</v>
      </c>
      <c r="C542" s="13" t="s">
        <v>10</v>
      </c>
      <c r="D542" s="14" t="s">
        <v>105</v>
      </c>
      <c r="E542" s="14"/>
      <c r="F542" s="69">
        <f>F543</f>
        <v>0</v>
      </c>
      <c r="J542" s="38"/>
    </row>
    <row r="543" spans="1:11" ht="28.5" hidden="1" customHeight="1" x14ac:dyDescent="0.25">
      <c r="A543" s="3" t="s">
        <v>394</v>
      </c>
      <c r="B543" s="13" t="s">
        <v>9</v>
      </c>
      <c r="C543" s="13" t="s">
        <v>10</v>
      </c>
      <c r="D543" s="14" t="s">
        <v>395</v>
      </c>
      <c r="E543" s="14"/>
      <c r="F543" s="69">
        <f>F544</f>
        <v>0</v>
      </c>
      <c r="J543" s="38"/>
    </row>
    <row r="544" spans="1:11" ht="69" hidden="1" customHeight="1" x14ac:dyDescent="0.25">
      <c r="A544" s="2" t="s">
        <v>391</v>
      </c>
      <c r="B544" s="13" t="s">
        <v>9</v>
      </c>
      <c r="C544" s="13" t="s">
        <v>10</v>
      </c>
      <c r="D544" s="14" t="s">
        <v>393</v>
      </c>
      <c r="E544" s="14"/>
      <c r="F544" s="69">
        <f>F545</f>
        <v>0</v>
      </c>
      <c r="J544" s="38"/>
    </row>
    <row r="545" spans="1:10" hidden="1" x14ac:dyDescent="0.25">
      <c r="A545" s="3" t="s">
        <v>15</v>
      </c>
      <c r="B545" s="13" t="s">
        <v>9</v>
      </c>
      <c r="C545" s="13" t="s">
        <v>10</v>
      </c>
      <c r="D545" s="14" t="s">
        <v>393</v>
      </c>
      <c r="E545" s="14" t="s">
        <v>4</v>
      </c>
      <c r="F545" s="69">
        <f>62273-62273</f>
        <v>0</v>
      </c>
      <c r="J545" s="38"/>
    </row>
    <row r="546" spans="1:10" x14ac:dyDescent="0.25">
      <c r="A546" s="7" t="s">
        <v>44</v>
      </c>
      <c r="B546" s="27" t="s">
        <v>45</v>
      </c>
      <c r="C546" s="27" t="s">
        <v>8</v>
      </c>
      <c r="D546" s="7"/>
      <c r="E546" s="28"/>
      <c r="F546" s="53">
        <f>SUM(F547)</f>
        <v>14744849.529999999</v>
      </c>
      <c r="J546" s="38"/>
    </row>
    <row r="547" spans="1:10" ht="15.75" customHeight="1" x14ac:dyDescent="0.25">
      <c r="A547" s="2" t="s">
        <v>46</v>
      </c>
      <c r="B547" s="5" t="s">
        <v>45</v>
      </c>
      <c r="C547" s="5" t="s">
        <v>6</v>
      </c>
      <c r="D547" s="6"/>
      <c r="E547" s="16"/>
      <c r="F547" s="17">
        <f>F548</f>
        <v>14744849.529999999</v>
      </c>
      <c r="J547" s="38"/>
    </row>
    <row r="548" spans="1:10" ht="32.25" customHeight="1" x14ac:dyDescent="0.25">
      <c r="A548" s="2" t="s">
        <v>248</v>
      </c>
      <c r="B548" s="14" t="s">
        <v>45</v>
      </c>
      <c r="C548" s="14" t="s">
        <v>6</v>
      </c>
      <c r="D548" s="10" t="s">
        <v>102</v>
      </c>
      <c r="E548" s="14"/>
      <c r="F548" s="24">
        <f>F549+F552</f>
        <v>14744849.529999999</v>
      </c>
      <c r="J548" s="38"/>
    </row>
    <row r="549" spans="1:10" ht="25.5" customHeight="1" x14ac:dyDescent="0.25">
      <c r="A549" s="3" t="s">
        <v>213</v>
      </c>
      <c r="B549" s="14" t="s">
        <v>45</v>
      </c>
      <c r="C549" s="14" t="s">
        <v>6</v>
      </c>
      <c r="D549" s="10" t="s">
        <v>215</v>
      </c>
      <c r="E549" s="14"/>
      <c r="F549" s="24">
        <f>F550</f>
        <v>14674809.529999999</v>
      </c>
      <c r="J549" s="38"/>
    </row>
    <row r="550" spans="1:10" ht="42.75" customHeight="1" x14ac:dyDescent="0.25">
      <c r="A550" s="2" t="s">
        <v>61</v>
      </c>
      <c r="B550" s="14" t="s">
        <v>45</v>
      </c>
      <c r="C550" s="14" t="s">
        <v>6</v>
      </c>
      <c r="D550" s="10" t="s">
        <v>216</v>
      </c>
      <c r="E550" s="14"/>
      <c r="F550" s="24">
        <f t="shared" ref="F550" si="8">F551</f>
        <v>14674809.529999999</v>
      </c>
    </row>
    <row r="551" spans="1:10" ht="26.4" x14ac:dyDescent="0.25">
      <c r="A551" s="2" t="s">
        <v>60</v>
      </c>
      <c r="B551" s="14" t="s">
        <v>45</v>
      </c>
      <c r="C551" s="14" t="s">
        <v>6</v>
      </c>
      <c r="D551" s="10" t="s">
        <v>216</v>
      </c>
      <c r="E551" s="10" t="s">
        <v>1</v>
      </c>
      <c r="F551" s="24">
        <f>240000+1337984+2397814+5697276.2+458361.02+62292+4475890-4793.12+11500+485.43-2000</f>
        <v>14674809.529999999</v>
      </c>
    </row>
    <row r="552" spans="1:10" ht="43.5" customHeight="1" x14ac:dyDescent="0.25">
      <c r="A552" s="2" t="s">
        <v>214</v>
      </c>
      <c r="B552" s="14" t="s">
        <v>45</v>
      </c>
      <c r="C552" s="14" t="s">
        <v>6</v>
      </c>
      <c r="D552" s="10" t="s">
        <v>217</v>
      </c>
      <c r="E552" s="14"/>
      <c r="F552" s="24">
        <f>F553</f>
        <v>70040</v>
      </c>
    </row>
    <row r="553" spans="1:10" ht="28.95" customHeight="1" x14ac:dyDescent="0.25">
      <c r="A553" s="2" t="s">
        <v>479</v>
      </c>
      <c r="B553" s="14" t="s">
        <v>45</v>
      </c>
      <c r="C553" s="14" t="s">
        <v>6</v>
      </c>
      <c r="D553" s="10" t="s">
        <v>472</v>
      </c>
      <c r="E553" s="14"/>
      <c r="F553" s="24">
        <f t="shared" ref="F553" si="9">F554</f>
        <v>70040</v>
      </c>
    </row>
    <row r="554" spans="1:10" ht="26.4" x14ac:dyDescent="0.25">
      <c r="A554" s="3" t="s">
        <v>58</v>
      </c>
      <c r="B554" s="14" t="s">
        <v>45</v>
      </c>
      <c r="C554" s="14" t="s">
        <v>6</v>
      </c>
      <c r="D554" s="10" t="s">
        <v>472</v>
      </c>
      <c r="E554" s="14" t="s">
        <v>14</v>
      </c>
      <c r="F554" s="24">
        <f>50000+20040+30000-30000</f>
        <v>70040</v>
      </c>
    </row>
    <row r="555" spans="1:10" ht="15.75" hidden="1" customHeight="1" x14ac:dyDescent="0.25">
      <c r="A555" s="55" t="s">
        <v>47</v>
      </c>
      <c r="B555" s="30">
        <v>13</v>
      </c>
      <c r="C555" s="27" t="s">
        <v>8</v>
      </c>
      <c r="D555" s="7"/>
      <c r="E555" s="28"/>
      <c r="F555" s="53">
        <f>SUM(F557)</f>
        <v>0</v>
      </c>
    </row>
    <row r="556" spans="1:10" ht="19.5" hidden="1" customHeight="1" x14ac:dyDescent="0.25">
      <c r="A556" s="2" t="s">
        <v>81</v>
      </c>
      <c r="B556" s="14" t="s">
        <v>48</v>
      </c>
      <c r="C556" s="13" t="s">
        <v>6</v>
      </c>
      <c r="D556" s="14"/>
      <c r="E556" s="14"/>
      <c r="F556" s="11">
        <f t="shared" ref="F556:F557" si="10">SUM(F557)</f>
        <v>0</v>
      </c>
    </row>
    <row r="557" spans="1:10" ht="18.75" hidden="1" customHeight="1" x14ac:dyDescent="0.25">
      <c r="A557" s="2" t="s">
        <v>297</v>
      </c>
      <c r="B557" s="14" t="s">
        <v>48</v>
      </c>
      <c r="C557" s="13" t="s">
        <v>6</v>
      </c>
      <c r="D557" s="14" t="s">
        <v>113</v>
      </c>
      <c r="E557" s="14"/>
      <c r="F557" s="26">
        <f t="shared" si="10"/>
        <v>0</v>
      </c>
    </row>
    <row r="558" spans="1:10" ht="15" hidden="1" customHeight="1" x14ac:dyDescent="0.25">
      <c r="A558" s="2" t="s">
        <v>62</v>
      </c>
      <c r="B558" s="14" t="s">
        <v>48</v>
      </c>
      <c r="C558" s="13" t="s">
        <v>6</v>
      </c>
      <c r="D558" s="14" t="s">
        <v>114</v>
      </c>
      <c r="E558" s="14"/>
      <c r="F558" s="26">
        <f>F559</f>
        <v>0</v>
      </c>
    </row>
    <row r="559" spans="1:10" ht="24" hidden="1" customHeight="1" x14ac:dyDescent="0.25">
      <c r="A559" s="2" t="s">
        <v>218</v>
      </c>
      <c r="B559" s="14" t="s">
        <v>48</v>
      </c>
      <c r="C559" s="13" t="s">
        <v>6</v>
      </c>
      <c r="D559" s="14" t="s">
        <v>199</v>
      </c>
      <c r="E559" s="14"/>
      <c r="F559" s="26">
        <f>F560</f>
        <v>0</v>
      </c>
    </row>
    <row r="560" spans="1:10" hidden="1" x14ac:dyDescent="0.25">
      <c r="A560" s="2" t="s">
        <v>49</v>
      </c>
      <c r="B560" s="14" t="s">
        <v>48</v>
      </c>
      <c r="C560" s="13" t="s">
        <v>6</v>
      </c>
      <c r="D560" s="14" t="s">
        <v>302</v>
      </c>
      <c r="E560" s="14"/>
      <c r="F560" s="26">
        <f t="shared" ref="F560" si="11">F561</f>
        <v>0</v>
      </c>
    </row>
    <row r="561" spans="1:11" ht="15" hidden="1" customHeight="1" x14ac:dyDescent="0.25">
      <c r="A561" s="2" t="s">
        <v>63</v>
      </c>
      <c r="B561" s="14" t="s">
        <v>48</v>
      </c>
      <c r="C561" s="13" t="s">
        <v>6</v>
      </c>
      <c r="D561" s="14" t="s">
        <v>302</v>
      </c>
      <c r="E561" s="10" t="s">
        <v>3</v>
      </c>
      <c r="F561" s="26">
        <f>569297.92-569297.92</f>
        <v>0</v>
      </c>
    </row>
    <row r="562" spans="1:11" ht="16.5" customHeight="1" x14ac:dyDescent="0.25">
      <c r="A562" s="31" t="s">
        <v>50</v>
      </c>
      <c r="B562" s="30"/>
      <c r="C562" s="30"/>
      <c r="D562" s="30"/>
      <c r="E562" s="30"/>
      <c r="F562" s="29">
        <f>F7+F165+F173+F199+F267+F475+F533+F546+F555+F468</f>
        <v>203207686.62</v>
      </c>
      <c r="I562" s="58"/>
      <c r="J562" s="58"/>
    </row>
    <row r="563" spans="1:11" x14ac:dyDescent="0.25">
      <c r="F563" s="38"/>
    </row>
    <row r="564" spans="1:11" x14ac:dyDescent="0.25">
      <c r="F564" s="74"/>
    </row>
    <row r="565" spans="1:11" x14ac:dyDescent="0.25">
      <c r="F565" s="75"/>
      <c r="I565" s="58"/>
      <c r="J565" s="58"/>
    </row>
    <row r="566" spans="1:11" x14ac:dyDescent="0.25">
      <c r="F566" s="75"/>
      <c r="I566" s="58"/>
      <c r="J566" s="58"/>
      <c r="K566" s="91"/>
    </row>
    <row r="567" spans="1:11" x14ac:dyDescent="0.25">
      <c r="F567" s="76"/>
      <c r="I567" s="58"/>
    </row>
    <row r="568" spans="1:11" x14ac:dyDescent="0.25">
      <c r="F568" s="76"/>
    </row>
  </sheetData>
  <mergeCells count="3">
    <mergeCell ref="B2:F2"/>
    <mergeCell ref="A4:F4"/>
    <mergeCell ref="A3:F3"/>
  </mergeCells>
  <pageMargins left="1.0236220472440944" right="0.23622047244094491" top="0.55118110236220474" bottom="0.55118110236220474" header="0.31496062992125984" footer="0.31496062992125984"/>
  <pageSetup paperSize="9" scale="60" orientation="portrait" r:id="rId1"/>
  <rowBreaks count="6" manualBreakCount="6">
    <brk id="219" max="5" man="1"/>
    <brk id="297" max="5" man="1"/>
    <brk id="371" max="5" man="1"/>
    <brk id="448" max="5" man="1"/>
    <brk id="493" max="5" man="1"/>
    <brk id="54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 Ассигнования</vt:lpstr>
      <vt:lpstr>'2 Ассигнования'!Область_печати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Vika</cp:lastModifiedBy>
  <cp:lastPrinted>2025-01-15T05:52:08Z</cp:lastPrinted>
  <dcterms:created xsi:type="dcterms:W3CDTF">1996-10-08T23:32:33Z</dcterms:created>
  <dcterms:modified xsi:type="dcterms:W3CDTF">2025-01-15T05:53:08Z</dcterms:modified>
</cp:coreProperties>
</file>